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I LUONG NAM HOC\NĂM HỌC 2025-2026\"/>
    </mc:Choice>
  </mc:AlternateContent>
  <bookViews>
    <workbookView xWindow="-120" yWindow="-120" windowWidth="29040" windowHeight="15840" firstSheet="5" activeTab="5"/>
  </bookViews>
  <sheets>
    <sheet name="GHI CHÚ 2025-2026" sheetId="5" r:id="rId1"/>
    <sheet name="TIẾN ĐỘ 2024-2025" sheetId="4" state="hidden" r:id="rId2"/>
    <sheet name="GV nghỉ việc 2024-2025 _T10" sheetId="3" state="hidden" r:id="rId3"/>
    <sheet name="TIẾN ĐỘ 2025-2026" sheetId="6" r:id="rId4"/>
    <sheet name="KL kiêm nhiệm 2024-2025" sheetId="1" state="hidden" r:id="rId5"/>
    <sheet name="KL kiêm nhiệm 2025-2026" sheetId="7" r:id="rId6"/>
    <sheet name="GV KIÊM CHỨC 2024-2025" sheetId="2" state="hidden" r:id="rId7"/>
  </sheets>
  <definedNames>
    <definedName name="_Fill" localSheetId="5" hidden="1">#REF!</definedName>
    <definedName name="_Fill" hidden="1">#REF!</definedName>
    <definedName name="_xlnm._FilterDatabase" localSheetId="6" hidden="1">'GV KIÊM CHỨC 2024-2025'!$B$8:$H$22</definedName>
    <definedName name="_xlnm._FilterDatabase" localSheetId="2" hidden="1">'GV nghỉ việc 2024-2025 _T10'!$B$8:$J$9</definedName>
    <definedName name="_xlnm._FilterDatabase" localSheetId="4" hidden="1">'KL kiêm nhiệm 2024-2025'!$B$8:$N$201</definedName>
    <definedName name="_xlnm._FilterDatabase" localSheetId="5" hidden="1">'KL kiêm nhiệm 2025-2026'!$B$8:$O$25</definedName>
    <definedName name="_xlnm.Print_Area" localSheetId="3">'TIẾN ĐỘ 2025-2026'!$A$1:$BU$34</definedName>
    <definedName name="_xlnm.Print_Titles" localSheetId="6">'GV KIÊM CHỨC 2024-2025'!$8:$8</definedName>
    <definedName name="_xlnm.Print_Titles" localSheetId="2">'GV nghỉ việc 2024-2025 _T10'!$8:$8</definedName>
    <definedName name="_xlnm.Print_Titles" localSheetId="4">'KL kiêm nhiệm 2024-2025'!$8:$9</definedName>
    <definedName name="_xlnm.Print_Titles" localSheetId="5">'KL kiêm nhiệm 2025-2026'!$8:$9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5" i="7" l="1"/>
  <c r="N24" i="7"/>
  <c r="N21" i="7"/>
  <c r="N20" i="7"/>
  <c r="N11" i="7"/>
  <c r="N22" i="7"/>
  <c r="N15" i="7"/>
  <c r="N13" i="7"/>
  <c r="N12" i="7"/>
  <c r="N16" i="7"/>
  <c r="N10" i="7"/>
  <c r="N23" i="7" l="1"/>
  <c r="N14" i="7"/>
  <c r="N18" i="7" l="1"/>
  <c r="N17" i="7"/>
  <c r="I19" i="7" l="1"/>
  <c r="G10" i="7" l="1"/>
  <c r="F10" i="7"/>
  <c r="H11" i="7" l="1"/>
  <c r="K18" i="7" l="1"/>
  <c r="D18" i="7"/>
  <c r="E18" i="7"/>
  <c r="H16" i="7" l="1"/>
  <c r="I11" i="7" l="1"/>
  <c r="K3" i="5" l="1"/>
  <c r="L3" i="5" s="1"/>
  <c r="K24" i="7" l="1"/>
  <c r="M24" i="7" s="1"/>
  <c r="K25" i="7"/>
  <c r="M25" i="7" s="1"/>
  <c r="J25" i="7" l="1"/>
  <c r="J24" i="7"/>
  <c r="K23" i="7"/>
  <c r="M23" i="7" s="1"/>
  <c r="D23" i="7"/>
  <c r="K22" i="7"/>
  <c r="M22" i="7" s="1"/>
  <c r="J22" i="7"/>
  <c r="K21" i="7"/>
  <c r="M21" i="7" s="1"/>
  <c r="D21" i="7"/>
  <c r="K20" i="7"/>
  <c r="M20" i="7" s="1"/>
  <c r="J20" i="7"/>
  <c r="K19" i="7"/>
  <c r="M19" i="7" s="1"/>
  <c r="D19" i="7"/>
  <c r="M18" i="7"/>
  <c r="J18" i="7"/>
  <c r="K17" i="7"/>
  <c r="M17" i="7" s="1"/>
  <c r="J17" i="7"/>
  <c r="K16" i="7"/>
  <c r="M16" i="7" s="1"/>
  <c r="J16" i="7"/>
  <c r="K15" i="7"/>
  <c r="M15" i="7" s="1"/>
  <c r="J15" i="7"/>
  <c r="K14" i="7"/>
  <c r="M14" i="7" s="1"/>
  <c r="J14" i="7"/>
  <c r="K13" i="7"/>
  <c r="M13" i="7" s="1"/>
  <c r="J13" i="7"/>
  <c r="K12" i="7"/>
  <c r="M12" i="7" s="1"/>
  <c r="J12" i="7"/>
  <c r="K11" i="7"/>
  <c r="M11" i="7" s="1"/>
  <c r="J11" i="7"/>
  <c r="K10" i="7"/>
  <c r="M10" i="7" s="1"/>
  <c r="J10" i="7"/>
  <c r="E10" i="7"/>
  <c r="I21" i="7" l="1"/>
  <c r="J21" i="7" s="1"/>
  <c r="J23" i="7"/>
  <c r="J19" i="7"/>
  <c r="C21" i="6"/>
  <c r="E24" i="1" l="1"/>
  <c r="E23" i="1"/>
  <c r="F48" i="1"/>
  <c r="D48" i="1"/>
  <c r="E45" i="1"/>
  <c r="E68" i="1" l="1"/>
  <c r="E162" i="1" l="1"/>
  <c r="E187" i="1"/>
  <c r="E199" i="1"/>
  <c r="G199" i="1" s="1"/>
  <c r="E195" i="1" l="1"/>
  <c r="G195" i="1" s="1"/>
  <c r="E148" i="1" l="1"/>
  <c r="E72" i="1" l="1"/>
  <c r="E67" i="1"/>
  <c r="E54" i="1"/>
  <c r="E21" i="1" l="1"/>
  <c r="E19" i="1"/>
  <c r="E14" i="1"/>
  <c r="M162" i="1" l="1"/>
  <c r="M163" i="1"/>
  <c r="M165" i="1"/>
  <c r="M166" i="1"/>
  <c r="M169" i="1"/>
  <c r="M150" i="1"/>
  <c r="M154" i="1"/>
  <c r="M149" i="1"/>
  <c r="E35" i="1" l="1"/>
  <c r="E36" i="1"/>
  <c r="E37" i="1"/>
  <c r="E39" i="1"/>
  <c r="E40" i="1"/>
  <c r="E43" i="1" l="1"/>
  <c r="E47" i="1" l="1"/>
  <c r="F47" i="1"/>
  <c r="G47" i="1" s="1"/>
  <c r="G48" i="1"/>
  <c r="E159" i="1" l="1"/>
  <c r="E160" i="1"/>
  <c r="E173" i="1" l="1"/>
  <c r="E174" i="1"/>
  <c r="E177" i="1"/>
  <c r="E176" i="1"/>
  <c r="E178" i="1"/>
  <c r="E179" i="1"/>
  <c r="E180" i="1"/>
  <c r="E181" i="1"/>
  <c r="E183" i="1"/>
  <c r="J200" i="1"/>
  <c r="L200" i="1" s="1"/>
  <c r="F200" i="1"/>
  <c r="G200" i="1" s="1"/>
  <c r="E208" i="1"/>
  <c r="E207" i="1"/>
  <c r="E205" i="1"/>
  <c r="E204" i="1"/>
  <c r="E203" i="1"/>
  <c r="E198" i="1"/>
  <c r="G198" i="1" s="1"/>
  <c r="E197" i="1"/>
  <c r="G197" i="1" s="1"/>
  <c r="E196" i="1"/>
  <c r="G196" i="1" s="1"/>
  <c r="E194" i="1"/>
  <c r="G194" i="1" s="1"/>
  <c r="E193" i="1"/>
  <c r="G193" i="1" s="1"/>
  <c r="E190" i="1"/>
  <c r="E189" i="1"/>
  <c r="E188" i="1"/>
  <c r="E186" i="1"/>
  <c r="E185" i="1"/>
  <c r="E175" i="1"/>
  <c r="E171" i="1"/>
  <c r="E169" i="1"/>
  <c r="E164" i="1"/>
  <c r="E163" i="1"/>
  <c r="E161" i="1"/>
  <c r="E158" i="1"/>
  <c r="E157" i="1"/>
  <c r="E156" i="1"/>
  <c r="E155" i="1"/>
  <c r="E154" i="1"/>
  <c r="E153" i="1"/>
  <c r="E152" i="1"/>
  <c r="E151" i="1"/>
  <c r="E150" i="1"/>
  <c r="E149" i="1"/>
  <c r="E147" i="1" l="1"/>
  <c r="E146" i="1"/>
  <c r="E141" i="1"/>
  <c r="E140" i="1"/>
  <c r="E139" i="1"/>
  <c r="E138" i="1"/>
  <c r="E137" i="1"/>
  <c r="E136" i="1"/>
  <c r="E135" i="1"/>
  <c r="E134" i="1"/>
  <c r="E133" i="1"/>
  <c r="E132" i="1"/>
  <c r="E131" i="1"/>
  <c r="E128" i="1"/>
  <c r="E127" i="1"/>
  <c r="E126" i="1"/>
  <c r="E125" i="1"/>
  <c r="E124" i="1"/>
  <c r="E122" i="1"/>
  <c r="E121" i="1"/>
  <c r="E119" i="1"/>
  <c r="E118" i="1"/>
  <c r="E117" i="1"/>
  <c r="E115" i="1"/>
  <c r="E109" i="1"/>
  <c r="E107" i="1"/>
  <c r="E106" i="1"/>
  <c r="E105" i="1"/>
  <c r="E104" i="1"/>
  <c r="E103" i="1"/>
  <c r="E102" i="1"/>
  <c r="E101" i="1"/>
  <c r="E100" i="1"/>
  <c r="E98" i="1"/>
  <c r="E96" i="1"/>
  <c r="E95" i="1"/>
  <c r="E94" i="1"/>
  <c r="E93" i="1"/>
  <c r="E92" i="1"/>
  <c r="E91" i="1"/>
  <c r="E90" i="1"/>
  <c r="E86" i="1"/>
  <c r="E85" i="1"/>
  <c r="E83" i="1"/>
  <c r="E81" i="1"/>
  <c r="E82" i="1"/>
  <c r="E80" i="1"/>
  <c r="E79" i="1"/>
  <c r="E78" i="1"/>
  <c r="E76" i="1"/>
  <c r="E74" i="1"/>
  <c r="E73" i="1"/>
  <c r="E71" i="1"/>
  <c r="E66" i="1"/>
  <c r="E63" i="1"/>
  <c r="E61" i="1"/>
  <c r="E60" i="1"/>
  <c r="E57" i="1"/>
  <c r="E58" i="1"/>
  <c r="E59" i="1"/>
  <c r="E56" i="1"/>
  <c r="E55" i="1"/>
  <c r="E53" i="1"/>
  <c r="E30" i="1"/>
  <c r="E31" i="1"/>
  <c r="E28" i="1"/>
  <c r="E20" i="1"/>
  <c r="E16" i="1"/>
  <c r="E17" i="1"/>
  <c r="E18" i="1"/>
  <c r="E15" i="1"/>
  <c r="E13" i="1" l="1"/>
  <c r="E52" i="1"/>
  <c r="E51" i="1" l="1"/>
  <c r="E172" i="1"/>
  <c r="E202" i="1"/>
  <c r="E192" i="1"/>
  <c r="G192" i="1" s="1"/>
  <c r="E11" i="1"/>
  <c r="E12" i="1"/>
  <c r="E50" i="1"/>
  <c r="E33" i="1"/>
  <c r="F23" i="2" l="1"/>
  <c r="F9" i="2"/>
  <c r="F10" i="2"/>
  <c r="M120" i="1" l="1"/>
  <c r="F34" i="1" l="1"/>
  <c r="F206" i="1"/>
  <c r="F22" i="2" l="1"/>
  <c r="F21" i="2"/>
  <c r="F20" i="2"/>
  <c r="F19" i="2"/>
  <c r="F18" i="2"/>
  <c r="F17" i="2"/>
  <c r="F16" i="2"/>
  <c r="F15" i="2"/>
  <c r="F14" i="2"/>
  <c r="F13" i="2"/>
  <c r="F11" i="2"/>
  <c r="F12" i="2"/>
  <c r="M109" i="1" l="1"/>
  <c r="M111" i="1"/>
  <c r="M108" i="1"/>
  <c r="M107" i="1"/>
  <c r="M92" i="1"/>
  <c r="M93" i="1"/>
  <c r="M96" i="1"/>
  <c r="M104" i="1"/>
  <c r="M102" i="1"/>
  <c r="M112" i="1"/>
  <c r="M98" i="1"/>
  <c r="M87" i="1"/>
  <c r="M90" i="1"/>
  <c r="M89" i="1"/>
  <c r="M86" i="1"/>
  <c r="M85" i="1"/>
  <c r="F184" i="1" l="1"/>
  <c r="M158" i="1"/>
  <c r="M147" i="1"/>
  <c r="M155" i="1"/>
  <c r="M161" i="1"/>
  <c r="M157" i="1"/>
  <c r="M164" i="1"/>
  <c r="L144" i="1" l="1"/>
  <c r="J144" i="1"/>
  <c r="D144" i="1"/>
  <c r="G144" i="1" s="1"/>
  <c r="M144" i="1" l="1"/>
  <c r="M135" i="1" l="1"/>
  <c r="M132" i="1"/>
  <c r="M126" i="1"/>
  <c r="M124" i="1"/>
  <c r="M121" i="1"/>
  <c r="M137" i="1"/>
  <c r="M138" i="1"/>
  <c r="M143" i="1"/>
  <c r="M139" i="1"/>
  <c r="M140" i="1"/>
  <c r="M136" i="1"/>
  <c r="M133" i="1"/>
  <c r="M119" i="1"/>
  <c r="M131" i="1"/>
  <c r="M130" i="1"/>
  <c r="M129" i="1"/>
  <c r="M141" i="1"/>
  <c r="M128" i="1"/>
  <c r="M125" i="1"/>
  <c r="M123" i="1"/>
  <c r="M122" i="1"/>
  <c r="M127" i="1"/>
  <c r="M118" i="1"/>
  <c r="M142" i="1"/>
  <c r="M117" i="1"/>
  <c r="M116" i="1"/>
  <c r="M115" i="1"/>
  <c r="M114" i="1"/>
  <c r="E116" i="1"/>
  <c r="J112" i="1"/>
  <c r="D112" i="1"/>
  <c r="E112" i="1" s="1"/>
  <c r="F45" i="1" l="1"/>
  <c r="F60" i="1"/>
  <c r="J46" i="1"/>
  <c r="D46" i="1"/>
  <c r="F46" i="1" l="1"/>
  <c r="E46" i="1"/>
  <c r="J44" i="1"/>
  <c r="D44" i="1"/>
  <c r="F42" i="1"/>
  <c r="J23" i="1"/>
  <c r="J24" i="1"/>
  <c r="J25" i="1"/>
  <c r="J26" i="1"/>
  <c r="J22" i="1"/>
  <c r="D26" i="1"/>
  <c r="G26" i="1" s="1"/>
  <c r="D25" i="1"/>
  <c r="G25" i="1" s="1"/>
  <c r="D24" i="1"/>
  <c r="D23" i="1"/>
  <c r="D22" i="1"/>
  <c r="G22" i="1" s="1"/>
  <c r="G23" i="1" l="1"/>
  <c r="F44" i="1"/>
  <c r="G24" i="1"/>
  <c r="E29" i="1"/>
  <c r="E27" i="1"/>
  <c r="I5" i="5" l="1"/>
  <c r="G5" i="5"/>
  <c r="N4" i="5"/>
  <c r="L4" i="5"/>
  <c r="J4" i="5"/>
  <c r="I4" i="5"/>
  <c r="I3" i="5"/>
  <c r="A3" i="5"/>
  <c r="A4" i="5" s="1"/>
  <c r="A5" i="5" s="1"/>
  <c r="A6" i="5" s="1"/>
  <c r="A7" i="5" s="1"/>
  <c r="A8" i="5" s="1"/>
  <c r="A9" i="5" s="1"/>
  <c r="A10" i="5" s="1"/>
  <c r="BB22" i="4"/>
  <c r="BB19" i="4"/>
  <c r="BW18" i="4"/>
  <c r="H10" i="3"/>
  <c r="G10" i="3"/>
  <c r="F10" i="3"/>
  <c r="E10" i="3"/>
  <c r="A10" i="2"/>
  <c r="A11" i="2" s="1"/>
  <c r="J207" i="1"/>
  <c r="L207" i="1" s="1"/>
  <c r="J206" i="1"/>
  <c r="L206" i="1" s="1"/>
  <c r="J205" i="1"/>
  <c r="L205" i="1" s="1"/>
  <c r="J204" i="1"/>
  <c r="L204" i="1" s="1"/>
  <c r="J203" i="1"/>
  <c r="L203" i="1" s="1"/>
  <c r="A203" i="1"/>
  <c r="A204" i="1" s="1"/>
  <c r="A205" i="1" s="1"/>
  <c r="A206" i="1" s="1"/>
  <c r="A207" i="1" s="1"/>
  <c r="J202" i="1"/>
  <c r="L202" i="1" s="1"/>
  <c r="J199" i="1"/>
  <c r="L199" i="1" s="1"/>
  <c r="J208" i="1"/>
  <c r="L208" i="1" s="1"/>
  <c r="J198" i="1"/>
  <c r="L198" i="1" s="1"/>
  <c r="J197" i="1"/>
  <c r="L197" i="1" s="1"/>
  <c r="J196" i="1"/>
  <c r="L196" i="1" s="1"/>
  <c r="J195" i="1"/>
  <c r="L195" i="1" s="1"/>
  <c r="J194" i="1"/>
  <c r="L194" i="1" s="1"/>
  <c r="J193" i="1"/>
  <c r="L193" i="1" s="1"/>
  <c r="A194" i="1"/>
  <c r="A195" i="1" s="1"/>
  <c r="A196" i="1" s="1"/>
  <c r="A197" i="1" s="1"/>
  <c r="A198" i="1" s="1"/>
  <c r="A208" i="1" s="1"/>
  <c r="J192" i="1"/>
  <c r="L192" i="1" s="1"/>
  <c r="J190" i="1"/>
  <c r="L190" i="1" s="1"/>
  <c r="G190" i="1"/>
  <c r="J189" i="1"/>
  <c r="L189" i="1" s="1"/>
  <c r="G189" i="1"/>
  <c r="J188" i="1"/>
  <c r="L188" i="1" s="1"/>
  <c r="G188" i="1"/>
  <c r="J187" i="1"/>
  <c r="L187" i="1" s="1"/>
  <c r="G187" i="1"/>
  <c r="J186" i="1"/>
  <c r="L186" i="1" s="1"/>
  <c r="G186" i="1"/>
  <c r="J185" i="1"/>
  <c r="L185" i="1" s="1"/>
  <c r="G185" i="1"/>
  <c r="J184" i="1"/>
  <c r="L184" i="1" s="1"/>
  <c r="G184" i="1"/>
  <c r="A184" i="1"/>
  <c r="A185" i="1" s="1"/>
  <c r="A186" i="1" s="1"/>
  <c r="A187" i="1" s="1"/>
  <c r="A188" i="1" s="1"/>
  <c r="A189" i="1" s="1"/>
  <c r="A190" i="1" s="1"/>
  <c r="J183" i="1"/>
  <c r="L183" i="1" s="1"/>
  <c r="G183" i="1"/>
  <c r="J181" i="1"/>
  <c r="L181" i="1" s="1"/>
  <c r="G181" i="1"/>
  <c r="J180" i="1"/>
  <c r="L180" i="1" s="1"/>
  <c r="G180" i="1"/>
  <c r="J179" i="1"/>
  <c r="L179" i="1" s="1"/>
  <c r="G179" i="1"/>
  <c r="J178" i="1"/>
  <c r="L178" i="1" s="1"/>
  <c r="G178" i="1"/>
  <c r="J177" i="1"/>
  <c r="L177" i="1" s="1"/>
  <c r="G177" i="1"/>
  <c r="J176" i="1"/>
  <c r="L176" i="1" s="1"/>
  <c r="G176" i="1"/>
  <c r="J175" i="1"/>
  <c r="L175" i="1" s="1"/>
  <c r="G175" i="1"/>
  <c r="J174" i="1"/>
  <c r="L174" i="1" s="1"/>
  <c r="G174" i="1"/>
  <c r="J173" i="1"/>
  <c r="L173" i="1" s="1"/>
  <c r="G173" i="1"/>
  <c r="J172" i="1"/>
  <c r="L172" i="1" s="1"/>
  <c r="G172" i="1"/>
  <c r="A172" i="1"/>
  <c r="J171" i="1"/>
  <c r="L171" i="1" s="1"/>
  <c r="G171" i="1"/>
  <c r="J169" i="1"/>
  <c r="L169" i="1" s="1"/>
  <c r="G169" i="1"/>
  <c r="J168" i="1"/>
  <c r="L168" i="1" s="1"/>
  <c r="D168" i="1"/>
  <c r="G168" i="1" s="1"/>
  <c r="J167" i="1"/>
  <c r="L167" i="1" s="1"/>
  <c r="D167" i="1"/>
  <c r="J166" i="1"/>
  <c r="L166" i="1" s="1"/>
  <c r="D166" i="1"/>
  <c r="J165" i="1"/>
  <c r="L165" i="1" s="1"/>
  <c r="D165" i="1"/>
  <c r="J164" i="1"/>
  <c r="L164" i="1" s="1"/>
  <c r="G164" i="1"/>
  <c r="J163" i="1"/>
  <c r="L163" i="1" s="1"/>
  <c r="G163" i="1"/>
  <c r="J162" i="1"/>
  <c r="L162" i="1" s="1"/>
  <c r="G162" i="1"/>
  <c r="J161" i="1"/>
  <c r="L161" i="1" s="1"/>
  <c r="G161" i="1"/>
  <c r="J160" i="1"/>
  <c r="L160" i="1" s="1"/>
  <c r="G160" i="1"/>
  <c r="J159" i="1"/>
  <c r="L159" i="1" s="1"/>
  <c r="G159" i="1"/>
  <c r="J158" i="1"/>
  <c r="L158" i="1" s="1"/>
  <c r="G158" i="1"/>
  <c r="J157" i="1"/>
  <c r="L157" i="1" s="1"/>
  <c r="G157" i="1"/>
  <c r="J156" i="1"/>
  <c r="L156" i="1" s="1"/>
  <c r="G156" i="1"/>
  <c r="J155" i="1"/>
  <c r="L155" i="1" s="1"/>
  <c r="G155" i="1"/>
  <c r="J154" i="1"/>
  <c r="L154" i="1" s="1"/>
  <c r="G154" i="1"/>
  <c r="J153" i="1"/>
  <c r="L153" i="1" s="1"/>
  <c r="G153" i="1"/>
  <c r="J152" i="1"/>
  <c r="L152" i="1" s="1"/>
  <c r="G152" i="1"/>
  <c r="J151" i="1"/>
  <c r="L151" i="1" s="1"/>
  <c r="G151" i="1"/>
  <c r="J150" i="1"/>
  <c r="L150" i="1" s="1"/>
  <c r="G150" i="1"/>
  <c r="J149" i="1"/>
  <c r="L149" i="1" s="1"/>
  <c r="G149" i="1"/>
  <c r="J148" i="1"/>
  <c r="L148" i="1" s="1"/>
  <c r="G148" i="1"/>
  <c r="J147" i="1"/>
  <c r="L147" i="1" s="1"/>
  <c r="G147" i="1"/>
  <c r="J146" i="1"/>
  <c r="L146" i="1" s="1"/>
  <c r="G146" i="1"/>
  <c r="J143" i="1"/>
  <c r="L143" i="1" s="1"/>
  <c r="G143" i="1"/>
  <c r="J142" i="1"/>
  <c r="L142" i="1" s="1"/>
  <c r="G142" i="1"/>
  <c r="J141" i="1"/>
  <c r="L141" i="1" s="1"/>
  <c r="G141" i="1"/>
  <c r="J140" i="1"/>
  <c r="L140" i="1" s="1"/>
  <c r="G140" i="1"/>
  <c r="J139" i="1"/>
  <c r="L139" i="1" s="1"/>
  <c r="G139" i="1"/>
  <c r="J138" i="1"/>
  <c r="L138" i="1" s="1"/>
  <c r="G138" i="1"/>
  <c r="J137" i="1"/>
  <c r="L137" i="1" s="1"/>
  <c r="G137" i="1"/>
  <c r="J136" i="1"/>
  <c r="L136" i="1" s="1"/>
  <c r="G136" i="1"/>
  <c r="J135" i="1"/>
  <c r="L135" i="1" s="1"/>
  <c r="G135" i="1"/>
  <c r="J134" i="1"/>
  <c r="L134" i="1" s="1"/>
  <c r="G134" i="1"/>
  <c r="J133" i="1"/>
  <c r="L133" i="1" s="1"/>
  <c r="G133" i="1"/>
  <c r="J132" i="1"/>
  <c r="L132" i="1" s="1"/>
  <c r="G132" i="1"/>
  <c r="J131" i="1"/>
  <c r="L131" i="1" s="1"/>
  <c r="G131" i="1"/>
  <c r="J130" i="1"/>
  <c r="L130" i="1" s="1"/>
  <c r="G130" i="1"/>
  <c r="J129" i="1"/>
  <c r="L129" i="1" s="1"/>
  <c r="G129" i="1"/>
  <c r="J128" i="1"/>
  <c r="L128" i="1" s="1"/>
  <c r="G128" i="1"/>
  <c r="J127" i="1"/>
  <c r="L127" i="1" s="1"/>
  <c r="G127" i="1"/>
  <c r="J126" i="1"/>
  <c r="L126" i="1" s="1"/>
  <c r="G126" i="1"/>
  <c r="J125" i="1"/>
  <c r="L125" i="1" s="1"/>
  <c r="G125" i="1"/>
  <c r="J124" i="1"/>
  <c r="L124" i="1" s="1"/>
  <c r="G124" i="1"/>
  <c r="J123" i="1"/>
  <c r="L123" i="1" s="1"/>
  <c r="G123" i="1"/>
  <c r="J122" i="1"/>
  <c r="L122" i="1" s="1"/>
  <c r="G122" i="1"/>
  <c r="J121" i="1"/>
  <c r="L121" i="1" s="1"/>
  <c r="G121" i="1"/>
  <c r="J120" i="1"/>
  <c r="L120" i="1" s="1"/>
  <c r="G120" i="1"/>
  <c r="J119" i="1"/>
  <c r="L119" i="1" s="1"/>
  <c r="G119" i="1"/>
  <c r="J118" i="1"/>
  <c r="L118" i="1" s="1"/>
  <c r="G118" i="1"/>
  <c r="J117" i="1"/>
  <c r="L117" i="1" s="1"/>
  <c r="G117" i="1"/>
  <c r="J116" i="1"/>
  <c r="L116" i="1" s="1"/>
  <c r="G116" i="1"/>
  <c r="J115" i="1"/>
  <c r="L115" i="1" s="1"/>
  <c r="G115" i="1"/>
  <c r="A115" i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J114" i="1"/>
  <c r="L114" i="1" s="1"/>
  <c r="G114" i="1"/>
  <c r="E114" i="1"/>
  <c r="L112" i="1"/>
  <c r="G112" i="1"/>
  <c r="J111" i="1"/>
  <c r="L111" i="1" s="1"/>
  <c r="D111" i="1"/>
  <c r="G111" i="1" s="1"/>
  <c r="J110" i="1"/>
  <c r="L110" i="1" s="1"/>
  <c r="G110" i="1"/>
  <c r="J109" i="1"/>
  <c r="L109" i="1" s="1"/>
  <c r="G109" i="1"/>
  <c r="J108" i="1"/>
  <c r="L108" i="1" s="1"/>
  <c r="G108" i="1"/>
  <c r="J107" i="1"/>
  <c r="L107" i="1" s="1"/>
  <c r="G107" i="1"/>
  <c r="J106" i="1"/>
  <c r="L106" i="1" s="1"/>
  <c r="G106" i="1"/>
  <c r="J105" i="1"/>
  <c r="L105" i="1" s="1"/>
  <c r="G105" i="1"/>
  <c r="J104" i="1"/>
  <c r="L104" i="1" s="1"/>
  <c r="G104" i="1"/>
  <c r="J103" i="1"/>
  <c r="L103" i="1" s="1"/>
  <c r="G103" i="1"/>
  <c r="J102" i="1"/>
  <c r="L102" i="1" s="1"/>
  <c r="G102" i="1"/>
  <c r="J101" i="1"/>
  <c r="L101" i="1" s="1"/>
  <c r="G101" i="1"/>
  <c r="J100" i="1"/>
  <c r="L100" i="1" s="1"/>
  <c r="G100" i="1"/>
  <c r="J99" i="1"/>
  <c r="L99" i="1" s="1"/>
  <c r="G99" i="1"/>
  <c r="J98" i="1"/>
  <c r="L98" i="1" s="1"/>
  <c r="G98" i="1"/>
  <c r="J97" i="1"/>
  <c r="L97" i="1" s="1"/>
  <c r="G97" i="1"/>
  <c r="J96" i="1"/>
  <c r="L96" i="1" s="1"/>
  <c r="G96" i="1"/>
  <c r="J95" i="1"/>
  <c r="L95" i="1" s="1"/>
  <c r="G95" i="1"/>
  <c r="J94" i="1"/>
  <c r="L94" i="1" s="1"/>
  <c r="G94" i="1"/>
  <c r="J93" i="1"/>
  <c r="L93" i="1" s="1"/>
  <c r="G93" i="1"/>
  <c r="J92" i="1"/>
  <c r="L92" i="1" s="1"/>
  <c r="G92" i="1"/>
  <c r="J91" i="1"/>
  <c r="L91" i="1" s="1"/>
  <c r="G91" i="1"/>
  <c r="J90" i="1"/>
  <c r="L90" i="1" s="1"/>
  <c r="G90" i="1"/>
  <c r="J89" i="1"/>
  <c r="L89" i="1" s="1"/>
  <c r="G89" i="1"/>
  <c r="J88" i="1"/>
  <c r="L88" i="1" s="1"/>
  <c r="G88" i="1"/>
  <c r="J87" i="1"/>
  <c r="L87" i="1" s="1"/>
  <c r="G87" i="1"/>
  <c r="J86" i="1"/>
  <c r="L86" i="1" s="1"/>
  <c r="G86" i="1"/>
  <c r="A86" i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J85" i="1"/>
  <c r="L85" i="1" s="1"/>
  <c r="G85" i="1"/>
  <c r="J83" i="1"/>
  <c r="L83" i="1" s="1"/>
  <c r="G83" i="1"/>
  <c r="J82" i="1"/>
  <c r="L82" i="1" s="1"/>
  <c r="G82" i="1"/>
  <c r="J81" i="1"/>
  <c r="L81" i="1" s="1"/>
  <c r="G81" i="1"/>
  <c r="J80" i="1"/>
  <c r="L80" i="1" s="1"/>
  <c r="G80" i="1"/>
  <c r="J79" i="1"/>
  <c r="L79" i="1" s="1"/>
  <c r="G79" i="1"/>
  <c r="J78" i="1"/>
  <c r="L78" i="1" s="1"/>
  <c r="G78" i="1"/>
  <c r="J77" i="1"/>
  <c r="L77" i="1" s="1"/>
  <c r="G77" i="1"/>
  <c r="J76" i="1"/>
  <c r="L76" i="1" s="1"/>
  <c r="G76" i="1"/>
  <c r="J75" i="1"/>
  <c r="L75" i="1" s="1"/>
  <c r="G75" i="1"/>
  <c r="J74" i="1"/>
  <c r="L74" i="1" s="1"/>
  <c r="G74" i="1"/>
  <c r="J73" i="1"/>
  <c r="L73" i="1" s="1"/>
  <c r="G73" i="1"/>
  <c r="J72" i="1"/>
  <c r="L72" i="1" s="1"/>
  <c r="G72" i="1"/>
  <c r="J71" i="1"/>
  <c r="L71" i="1" s="1"/>
  <c r="G71" i="1"/>
  <c r="J70" i="1"/>
  <c r="L70" i="1" s="1"/>
  <c r="G70" i="1"/>
  <c r="J69" i="1"/>
  <c r="L69" i="1" s="1"/>
  <c r="G69" i="1"/>
  <c r="J68" i="1"/>
  <c r="L68" i="1" s="1"/>
  <c r="G68" i="1"/>
  <c r="J67" i="1"/>
  <c r="L67" i="1" s="1"/>
  <c r="G67" i="1"/>
  <c r="J66" i="1"/>
  <c r="L66" i="1" s="1"/>
  <c r="G66" i="1"/>
  <c r="A66" i="1"/>
  <c r="A67" i="1" s="1"/>
  <c r="A68" i="1" s="1"/>
  <c r="A69" i="1" s="1"/>
  <c r="A70" i="1" s="1"/>
  <c r="J65" i="1"/>
  <c r="L65" i="1" s="1"/>
  <c r="G65" i="1"/>
  <c r="J63" i="1"/>
  <c r="L63" i="1" s="1"/>
  <c r="G63" i="1"/>
  <c r="J62" i="1"/>
  <c r="L62" i="1" s="1"/>
  <c r="G62" i="1"/>
  <c r="J61" i="1"/>
  <c r="L61" i="1" s="1"/>
  <c r="G61" i="1"/>
  <c r="J60" i="1"/>
  <c r="L60" i="1" s="1"/>
  <c r="G60" i="1"/>
  <c r="J59" i="1"/>
  <c r="L59" i="1" s="1"/>
  <c r="G59" i="1"/>
  <c r="J58" i="1"/>
  <c r="L58" i="1" s="1"/>
  <c r="G58" i="1"/>
  <c r="J57" i="1"/>
  <c r="L57" i="1" s="1"/>
  <c r="G57" i="1"/>
  <c r="J56" i="1"/>
  <c r="L56" i="1" s="1"/>
  <c r="G56" i="1"/>
  <c r="J55" i="1"/>
  <c r="L55" i="1" s="1"/>
  <c r="G55" i="1"/>
  <c r="J54" i="1"/>
  <c r="L54" i="1" s="1"/>
  <c r="G54" i="1"/>
  <c r="J53" i="1"/>
  <c r="L53" i="1" s="1"/>
  <c r="G53" i="1"/>
  <c r="J52" i="1"/>
  <c r="L52" i="1" s="1"/>
  <c r="G52" i="1"/>
  <c r="J51" i="1"/>
  <c r="L51" i="1" s="1"/>
  <c r="G51" i="1"/>
  <c r="A51" i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J50" i="1"/>
  <c r="L50" i="1" s="1"/>
  <c r="G50" i="1"/>
  <c r="L46" i="1"/>
  <c r="J45" i="1"/>
  <c r="L45" i="1" s="1"/>
  <c r="G45" i="1"/>
  <c r="L44" i="1"/>
  <c r="G44" i="1"/>
  <c r="J43" i="1"/>
  <c r="L43" i="1" s="1"/>
  <c r="G43" i="1"/>
  <c r="J42" i="1"/>
  <c r="L42" i="1" s="1"/>
  <c r="D42" i="1"/>
  <c r="J41" i="1"/>
  <c r="L41" i="1" s="1"/>
  <c r="G41" i="1"/>
  <c r="J40" i="1"/>
  <c r="L40" i="1" s="1"/>
  <c r="G40" i="1"/>
  <c r="J39" i="1"/>
  <c r="L39" i="1" s="1"/>
  <c r="G39" i="1"/>
  <c r="J38" i="1"/>
  <c r="L38" i="1" s="1"/>
  <c r="G38" i="1"/>
  <c r="J37" i="1"/>
  <c r="L37" i="1" s="1"/>
  <c r="G37" i="1"/>
  <c r="J36" i="1"/>
  <c r="L36" i="1" s="1"/>
  <c r="G36" i="1"/>
  <c r="J35" i="1"/>
  <c r="L35" i="1" s="1"/>
  <c r="G35" i="1"/>
  <c r="J34" i="1"/>
  <c r="L34" i="1" s="1"/>
  <c r="G34" i="1"/>
  <c r="J33" i="1"/>
  <c r="L33" i="1" s="1"/>
  <c r="G33" i="1"/>
  <c r="J31" i="1"/>
  <c r="L31" i="1" s="1"/>
  <c r="G31" i="1"/>
  <c r="J30" i="1"/>
  <c r="L30" i="1" s="1"/>
  <c r="G30" i="1"/>
  <c r="J29" i="1"/>
  <c r="L29" i="1" s="1"/>
  <c r="G29" i="1"/>
  <c r="J28" i="1"/>
  <c r="L28" i="1" s="1"/>
  <c r="G28" i="1"/>
  <c r="J27" i="1"/>
  <c r="L27" i="1" s="1"/>
  <c r="G27" i="1"/>
  <c r="L26" i="1"/>
  <c r="L25" i="1"/>
  <c r="L24" i="1"/>
  <c r="L23" i="1"/>
  <c r="J21" i="1"/>
  <c r="L21" i="1" s="1"/>
  <c r="G21" i="1"/>
  <c r="J20" i="1"/>
  <c r="L20" i="1" s="1"/>
  <c r="G20" i="1"/>
  <c r="J19" i="1"/>
  <c r="L19" i="1" s="1"/>
  <c r="G19" i="1"/>
  <c r="J18" i="1"/>
  <c r="L18" i="1" s="1"/>
  <c r="G18" i="1"/>
  <c r="L22" i="1"/>
  <c r="J17" i="1"/>
  <c r="L17" i="1" s="1"/>
  <c r="G17" i="1"/>
  <c r="J16" i="1"/>
  <c r="L16" i="1" s="1"/>
  <c r="G16" i="1"/>
  <c r="J15" i="1"/>
  <c r="L15" i="1" s="1"/>
  <c r="G15" i="1"/>
  <c r="J14" i="1"/>
  <c r="L14" i="1" s="1"/>
  <c r="G14" i="1"/>
  <c r="J13" i="1"/>
  <c r="L13" i="1" s="1"/>
  <c r="G13" i="1"/>
  <c r="J12" i="1"/>
  <c r="L12" i="1" s="1"/>
  <c r="G12" i="1"/>
  <c r="A12" i="1"/>
  <c r="A13" i="1" s="1"/>
  <c r="A14" i="1" s="1"/>
  <c r="A15" i="1" s="1"/>
  <c r="A16" i="1" s="1"/>
  <c r="A17" i="1" s="1"/>
  <c r="J11" i="1"/>
  <c r="L11" i="1" s="1"/>
  <c r="G11" i="1"/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I10" i="3"/>
  <c r="G165" i="1"/>
  <c r="E165" i="1"/>
  <c r="G167" i="1"/>
  <c r="E167" i="1"/>
  <c r="G42" i="1"/>
  <c r="E42" i="1"/>
  <c r="G166" i="1"/>
  <c r="E166" i="1"/>
  <c r="A102" i="1"/>
  <c r="A103" i="1" s="1"/>
  <c r="A173" i="1"/>
  <c r="A174" i="1" s="1"/>
  <c r="A175" i="1" s="1"/>
  <c r="A176" i="1" s="1"/>
  <c r="A177" i="1" s="1"/>
  <c r="A178" i="1" s="1"/>
  <c r="A179" i="1" s="1"/>
  <c r="A180" i="1" s="1"/>
  <c r="A181" i="1" s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G46" i="1"/>
  <c r="A104" i="1" l="1"/>
  <c r="A105" i="1" s="1"/>
  <c r="A106" i="1" s="1"/>
  <c r="A107" i="1" s="1"/>
  <c r="A108" i="1" s="1"/>
  <c r="A109" i="1" s="1"/>
  <c r="A110" i="1" s="1"/>
  <c r="A111" i="1" s="1"/>
  <c r="A112" i="1" s="1"/>
</calcChain>
</file>

<file path=xl/sharedStrings.xml><?xml version="1.0" encoding="utf-8"?>
<sst xmlns="http://schemas.openxmlformats.org/spreadsheetml/2006/main" count="1053" uniqueCount="768">
  <si>
    <t>UBND THÀNH PHỐ HỒ CHÍ MINH</t>
  </si>
  <si>
    <t>CỘNG HÒA XÃ HỘI CHỦ NGHĨA VIỆT NAM</t>
  </si>
  <si>
    <t xml:space="preserve">TRƯỜNG CAO ĐẲNG LÝ TỰ TRỌNG </t>
  </si>
  <si>
    <t>Độc lập - Tự do - Hạnh phúc</t>
  </si>
  <si>
    <t>THÀNH PHỐ HỒ CHÍ MINH</t>
  </si>
  <si>
    <t>STT</t>
  </si>
  <si>
    <t>HỌ VÀ TÊN</t>
  </si>
  <si>
    <t>Khối lượng chuẩn (giờ)</t>
  </si>
  <si>
    <t>Khối lượng kiêm nhiệm (giờ)</t>
  </si>
  <si>
    <t>Khối lượng giảm (giờ)</t>
  </si>
  <si>
    <t>Khối lượng chuẩn còn lại</t>
  </si>
  <si>
    <t>Khối lượng học tập, bồi dưỡng, đào tạo (160 giờ)</t>
  </si>
  <si>
    <t>Ghi chú</t>
  </si>
  <si>
    <t>KL Học tập, BD chuẩn</t>
  </si>
  <si>
    <t>KL Học tập, BD chuẩn giảm</t>
  </si>
  <si>
    <t>KL Học tập, BD chuẩn còn lại</t>
  </si>
  <si>
    <t>KL Học tập, bồi dưỡng, đào tạo</t>
  </si>
  <si>
    <t>I</t>
  </si>
  <si>
    <t>KHOA KHOA HỌC CƠ BẢN</t>
  </si>
  <si>
    <t>Nguyễn Thị</t>
  </si>
  <si>
    <t>Nhuận</t>
  </si>
  <si>
    <t xml:space="preserve">Phạm Thị Thu </t>
  </si>
  <si>
    <t>Nga</t>
  </si>
  <si>
    <t xml:space="preserve">Nguyễn Văn </t>
  </si>
  <si>
    <t>Hậu</t>
  </si>
  <si>
    <t xml:space="preserve">Dương Đức </t>
  </si>
  <si>
    <t>Kiên</t>
  </si>
  <si>
    <t xml:space="preserve">Hà Như </t>
  </si>
  <si>
    <t>Mai</t>
  </si>
  <si>
    <t xml:space="preserve">Nguyễn Thị Cẩm </t>
  </si>
  <si>
    <t>Thạch</t>
  </si>
  <si>
    <t xml:space="preserve">Nguyễn Thị </t>
  </si>
  <si>
    <t>Thủy</t>
  </si>
  <si>
    <t xml:space="preserve">Nguyễn Thị Huyền </t>
  </si>
  <si>
    <t>Đông</t>
  </si>
  <si>
    <t xml:space="preserve">Đặng Thị Kiến </t>
  </si>
  <si>
    <t>Trúc</t>
  </si>
  <si>
    <t xml:space="preserve">Nguyễn Thanh </t>
  </si>
  <si>
    <t>Tú</t>
  </si>
  <si>
    <t xml:space="preserve">Trần Thị Ánh </t>
  </si>
  <si>
    <t>Tuyết</t>
  </si>
  <si>
    <t>Trịnh Khắc</t>
  </si>
  <si>
    <t xml:space="preserve"> Vũ</t>
  </si>
  <si>
    <t xml:space="preserve">Nguyễn Phương </t>
  </si>
  <si>
    <t>Hà</t>
  </si>
  <si>
    <t xml:space="preserve">Lê Văn </t>
  </si>
  <si>
    <t>Bình</t>
  </si>
  <si>
    <t>Lê Minh</t>
  </si>
  <si>
    <t>Phong</t>
  </si>
  <si>
    <t xml:space="preserve">Lê Thái </t>
  </si>
  <si>
    <t>Hùng</t>
  </si>
  <si>
    <t xml:space="preserve">Giang Phi </t>
  </si>
  <si>
    <t xml:space="preserve">Nguyễn Mạnh </t>
  </si>
  <si>
    <t>Phương</t>
  </si>
  <si>
    <t xml:space="preserve">Nguyễn Phú </t>
  </si>
  <si>
    <t>Tân</t>
  </si>
  <si>
    <t xml:space="preserve">Ngô Thanh </t>
  </si>
  <si>
    <t>Điền</t>
  </si>
  <si>
    <t>II</t>
  </si>
  <si>
    <t>KHOA NGOẠI NGỮ</t>
  </si>
  <si>
    <t xml:space="preserve">Nguyễn Thị Thu </t>
  </si>
  <si>
    <t>Hiền</t>
  </si>
  <si>
    <t xml:space="preserve">Võ Thị Hồng </t>
  </si>
  <si>
    <t>Lan</t>
  </si>
  <si>
    <t>Tâm</t>
  </si>
  <si>
    <t xml:space="preserve">Vương Thanh </t>
  </si>
  <si>
    <t>Thuỷ</t>
  </si>
  <si>
    <t xml:space="preserve">Nguyễn Thị Thanh </t>
  </si>
  <si>
    <t xml:space="preserve">Lê Nguyễn Mỹ </t>
  </si>
  <si>
    <t>Trâm</t>
  </si>
  <si>
    <t xml:space="preserve">Nguyễn Thị Bảo </t>
  </si>
  <si>
    <t>Trân</t>
  </si>
  <si>
    <t xml:space="preserve">Trần Thanh </t>
  </si>
  <si>
    <t>Lâm Thị Phương</t>
  </si>
  <si>
    <t>Thảo</t>
  </si>
  <si>
    <t>Nguyễn Thiện</t>
  </si>
  <si>
    <t>Trần Hà</t>
  </si>
  <si>
    <t>Trang</t>
  </si>
  <si>
    <t xml:space="preserve">Lê Thu </t>
  </si>
  <si>
    <t xml:space="preserve">Ôn Thị Ngọc </t>
  </si>
  <si>
    <t>III</t>
  </si>
  <si>
    <t>KHOA LÝ LUẬN CHÍNH TRỊ</t>
  </si>
  <si>
    <t>Lê Thị Hồng</t>
  </si>
  <si>
    <t>Vân</t>
  </si>
  <si>
    <t>Nguyễn Ngọc</t>
  </si>
  <si>
    <t>Quỳnh</t>
  </si>
  <si>
    <t>Phan Thị Thùy</t>
  </si>
  <si>
    <t>Đinh Thị</t>
  </si>
  <si>
    <t>Huyên</t>
  </si>
  <si>
    <t>Hoàng Thị</t>
  </si>
  <si>
    <t>Trần Thị Hồng</t>
  </si>
  <si>
    <t>Thu</t>
  </si>
  <si>
    <t>Đỗ Thị</t>
  </si>
  <si>
    <t>Thơm</t>
  </si>
  <si>
    <t>Bùi Thành</t>
  </si>
  <si>
    <t>Dũng</t>
  </si>
  <si>
    <t>Dinh</t>
  </si>
  <si>
    <t>Phạm Thị</t>
  </si>
  <si>
    <t>Vinh</t>
  </si>
  <si>
    <t>Cao Thị Hồng</t>
  </si>
  <si>
    <t>Thắm</t>
  </si>
  <si>
    <t>Lê Thị Mai</t>
  </si>
  <si>
    <t>Hường</t>
  </si>
  <si>
    <t>Nguyễn Anh</t>
  </si>
  <si>
    <t>Kiệt</t>
  </si>
  <si>
    <t>Ngát</t>
  </si>
  <si>
    <t>IV</t>
  </si>
  <si>
    <t>KHOA CÔNG NGHỆ THÔNG TIN</t>
  </si>
  <si>
    <t>Trần Việt</t>
  </si>
  <si>
    <t>Khánh</t>
  </si>
  <si>
    <t>Nguyễn Văn</t>
  </si>
  <si>
    <t>Đôn</t>
  </si>
  <si>
    <t>Mai Chiếm</t>
  </si>
  <si>
    <t>Tuấn</t>
  </si>
  <si>
    <t>Dương Ngọc</t>
  </si>
  <si>
    <t>Vọng</t>
  </si>
  <si>
    <t>Nguyễn Sanh</t>
  </si>
  <si>
    <t>Cường</t>
  </si>
  <si>
    <t>Đặng Ngọc</t>
  </si>
  <si>
    <t>Đoàn</t>
  </si>
  <si>
    <t>Huỳnh Quốc</t>
  </si>
  <si>
    <t>Vũ Thị Thái</t>
  </si>
  <si>
    <t>Linh</t>
  </si>
  <si>
    <t>Minh</t>
  </si>
  <si>
    <t>Nguyễn Cao</t>
  </si>
  <si>
    <t>Lê Quý Hưng</t>
  </si>
  <si>
    <t>Quốc</t>
  </si>
  <si>
    <t>Lê Hồng</t>
  </si>
  <si>
    <t>Thái</t>
  </si>
  <si>
    <t>Nguyễn Thị Khánh</t>
  </si>
  <si>
    <t xml:space="preserve">Thư </t>
  </si>
  <si>
    <t>Tuyên</t>
  </si>
  <si>
    <t>Đỗ Tuấn</t>
  </si>
  <si>
    <t>Việt</t>
  </si>
  <si>
    <t>Trần Vĩnh</t>
  </si>
  <si>
    <t>Xuyên</t>
  </si>
  <si>
    <t>Đỗ Thị Hải</t>
  </si>
  <si>
    <t>Yến</t>
  </si>
  <si>
    <t>Đào Lê Phương</t>
  </si>
  <si>
    <t>Anh</t>
  </si>
  <si>
    <t>Lộc</t>
  </si>
  <si>
    <t>V</t>
  </si>
  <si>
    <t>KHOA CƠ KHÍ</t>
  </si>
  <si>
    <t>Chung Trần Thế</t>
  </si>
  <si>
    <t>Trần Đình</t>
  </si>
  <si>
    <t>Khải</t>
  </si>
  <si>
    <t>Bùi Anh</t>
  </si>
  <si>
    <t>Vũ Đức</t>
  </si>
  <si>
    <t>Pháp</t>
  </si>
  <si>
    <t>Vũ Quang</t>
  </si>
  <si>
    <t>Dương Minh</t>
  </si>
  <si>
    <t>Chung</t>
  </si>
  <si>
    <t>Nguyễn Duy</t>
  </si>
  <si>
    <t>Hải</t>
  </si>
  <si>
    <t>Đỗ Thị Phương</t>
  </si>
  <si>
    <t>Khanh</t>
  </si>
  <si>
    <t>Trương Thị Phương</t>
  </si>
  <si>
    <t>Hồng</t>
  </si>
  <si>
    <t>Phan Văn</t>
  </si>
  <si>
    <t>Thành</t>
  </si>
  <si>
    <t xml:space="preserve">Phan Thị Xuân </t>
  </si>
  <si>
    <t>Lư Thị Yến</t>
  </si>
  <si>
    <t>Vũ</t>
  </si>
  <si>
    <t>Nguyễn Thanh</t>
  </si>
  <si>
    <t>Nguyễn Tiến</t>
  </si>
  <si>
    <t>Nguyễn Thành</t>
  </si>
  <si>
    <t>Long</t>
  </si>
  <si>
    <t xml:space="preserve">Nguyễn Ngọc </t>
  </si>
  <si>
    <t>Trần Minh</t>
  </si>
  <si>
    <t>Thông</t>
  </si>
  <si>
    <t>Trần Thị</t>
  </si>
  <si>
    <t>Hương</t>
  </si>
  <si>
    <t>Nguyễn Thanh Vĩnh</t>
  </si>
  <si>
    <t>Phúc</t>
  </si>
  <si>
    <t>Dương Thị</t>
  </si>
  <si>
    <t>Sơn</t>
  </si>
  <si>
    <t>Giang</t>
  </si>
  <si>
    <t>Nguyễn Hồng</t>
  </si>
  <si>
    <t>Nguyễn Khắc</t>
  </si>
  <si>
    <t>Huy</t>
  </si>
  <si>
    <t xml:space="preserve">Võ Hoài </t>
  </si>
  <si>
    <t>Nguyễn Thị Xuân</t>
  </si>
  <si>
    <t>Chinh</t>
  </si>
  <si>
    <t xml:space="preserve">Nguyễn Duy </t>
  </si>
  <si>
    <t>Hiệp</t>
  </si>
  <si>
    <t>VI</t>
  </si>
  <si>
    <t>KHOA ĐIỆN - ĐIỆN TỬ</t>
  </si>
  <si>
    <t>Tạ Minh</t>
  </si>
  <si>
    <t>Phạm Minh</t>
  </si>
  <si>
    <t>Nghĩa</t>
  </si>
  <si>
    <t>Huỳnh Ngọc</t>
  </si>
  <si>
    <t>Trần Nguyên Bảo</t>
  </si>
  <si>
    <t>Trần Nam</t>
  </si>
  <si>
    <t>Trần Giang</t>
  </si>
  <si>
    <t>Nam</t>
  </si>
  <si>
    <t>Ngô Hoàng</t>
  </si>
  <si>
    <t>Vũ Hạnh</t>
  </si>
  <si>
    <t>Chiêu</t>
  </si>
  <si>
    <t>Ngô Phong</t>
  </si>
  <si>
    <t>Nguyễn Minh Đức</t>
  </si>
  <si>
    <t>Đức</t>
  </si>
  <si>
    <t>Nguyễn Minh</t>
  </si>
  <si>
    <t>Nguyễn Thị Ngọc</t>
  </si>
  <si>
    <t>Trần Trung</t>
  </si>
  <si>
    <t>Hiếu</t>
  </si>
  <si>
    <t>Mạnh Lê</t>
  </si>
  <si>
    <t>Hoàn</t>
  </si>
  <si>
    <t>Lê Thế</t>
  </si>
  <si>
    <t>Huân</t>
  </si>
  <si>
    <t>Tăng Cẩm</t>
  </si>
  <si>
    <t>Huê</t>
  </si>
  <si>
    <t>Nguyễn Thùy</t>
  </si>
  <si>
    <t>Đặng Đức</t>
  </si>
  <si>
    <t>Nguyễn Thị Tố</t>
  </si>
  <si>
    <t>Nguyễn Trần Thanh</t>
  </si>
  <si>
    <t>Nhàn</t>
  </si>
  <si>
    <t>Đỗ Huỳnh Thanh</t>
  </si>
  <si>
    <t>Tăng</t>
  </si>
  <si>
    <t>Trần Công</t>
  </si>
  <si>
    <t>Tiến</t>
  </si>
  <si>
    <t>Trần Hiếu</t>
  </si>
  <si>
    <t>Trinh</t>
  </si>
  <si>
    <t>Yên</t>
  </si>
  <si>
    <t>Cao Văn</t>
  </si>
  <si>
    <t xml:space="preserve">Phan Thanh </t>
  </si>
  <si>
    <t>Hoàng</t>
  </si>
  <si>
    <t xml:space="preserve">Huỳnh Duy </t>
  </si>
  <si>
    <t>An</t>
  </si>
  <si>
    <t>Nguyễn Khương</t>
  </si>
  <si>
    <t>VII</t>
  </si>
  <si>
    <t>KHOA ĐỘNG LỰC</t>
  </si>
  <si>
    <t xml:space="preserve">Nguyễn Anh </t>
  </si>
  <si>
    <t xml:space="preserve">Võ Đắc </t>
  </si>
  <si>
    <t>Thịnh</t>
  </si>
  <si>
    <t xml:space="preserve">Nguyễn Hữu </t>
  </si>
  <si>
    <t>Mạnh</t>
  </si>
  <si>
    <t>Triệu Phú</t>
  </si>
  <si>
    <t>Nguyên</t>
  </si>
  <si>
    <t xml:space="preserve">Hà Quốc </t>
  </si>
  <si>
    <t>Bảo</t>
  </si>
  <si>
    <t xml:space="preserve">Nguyễn Thành </t>
  </si>
  <si>
    <t xml:space="preserve">Đặng Thái </t>
  </si>
  <si>
    <t>Phan Anh Tuấn</t>
  </si>
  <si>
    <t xml:space="preserve">Trần Quốc </t>
  </si>
  <si>
    <t>Duy</t>
  </si>
  <si>
    <t xml:space="preserve">Nguyễn Minh </t>
  </si>
  <si>
    <t xml:space="preserve">Hoàng Phúc </t>
  </si>
  <si>
    <t xml:space="preserve">Hồ Văn </t>
  </si>
  <si>
    <t>Hóa</t>
  </si>
  <si>
    <t xml:space="preserve">Kiều Trung </t>
  </si>
  <si>
    <t>Tín</t>
  </si>
  <si>
    <t xml:space="preserve">Nguyễn Thái </t>
  </si>
  <si>
    <t>Nguyễn Lương</t>
  </si>
  <si>
    <t>Trần Thế</t>
  </si>
  <si>
    <t xml:space="preserve">Trần Văn </t>
  </si>
  <si>
    <t>Lý Văn</t>
  </si>
  <si>
    <t>Trung</t>
  </si>
  <si>
    <t>Nguyễn Hoàng</t>
  </si>
  <si>
    <t>Bùi Trọng</t>
  </si>
  <si>
    <t>Giang Văn</t>
  </si>
  <si>
    <t>Lương</t>
  </si>
  <si>
    <t xml:space="preserve">Huỳnh Đình </t>
  </si>
  <si>
    <t>Văn</t>
  </si>
  <si>
    <t>VIII</t>
  </si>
  <si>
    <t>KHOA XÂY DỰNG_NHIỆT LẠNH</t>
  </si>
  <si>
    <t>Phạm Quang</t>
  </si>
  <si>
    <t xml:space="preserve">Hoàng Văn </t>
  </si>
  <si>
    <t>Viết</t>
  </si>
  <si>
    <t xml:space="preserve">Đặng Thế </t>
  </si>
  <si>
    <t xml:space="preserve">Võ Anh </t>
  </si>
  <si>
    <t>Hào</t>
  </si>
  <si>
    <t xml:space="preserve">Nguyễn Vũ Xuân </t>
  </si>
  <si>
    <t>Thì</t>
  </si>
  <si>
    <t xml:space="preserve">Phan Văn </t>
  </si>
  <si>
    <t>Hòa</t>
  </si>
  <si>
    <t xml:space="preserve">Đỗ Trọng </t>
  </si>
  <si>
    <t>Quý</t>
  </si>
  <si>
    <t xml:space="preserve">Trần Đình </t>
  </si>
  <si>
    <t>Khoa</t>
  </si>
  <si>
    <t>Trình Minh</t>
  </si>
  <si>
    <t>Trần Ngọc</t>
  </si>
  <si>
    <t>IX</t>
  </si>
  <si>
    <t>KHOA MAY - THỜI TRANG</t>
  </si>
  <si>
    <t>Thọ</t>
  </si>
  <si>
    <t xml:space="preserve">Chế Vân </t>
  </si>
  <si>
    <t>Cầm</t>
  </si>
  <si>
    <t>Nguyễn Bạch Cẩm</t>
  </si>
  <si>
    <t>Dung</t>
  </si>
  <si>
    <t>Bùi Thị Ngọc</t>
  </si>
  <si>
    <t>Sương</t>
  </si>
  <si>
    <t>Lê Thị Phương</t>
  </si>
  <si>
    <t>Trần Hồng</t>
  </si>
  <si>
    <t>Thùy</t>
  </si>
  <si>
    <t>X</t>
  </si>
  <si>
    <t>KHOA KINH TẾ</t>
  </si>
  <si>
    <t xml:space="preserve">Trịnh Hoàng </t>
  </si>
  <si>
    <t>Trần Thị Ngọc</t>
  </si>
  <si>
    <t xml:space="preserve">Lê Thị Thu </t>
  </si>
  <si>
    <t xml:space="preserve">Lưu Thị </t>
  </si>
  <si>
    <t>Thúy</t>
  </si>
  <si>
    <t>Nguyễn Mỹ</t>
  </si>
  <si>
    <t>Tiên</t>
  </si>
  <si>
    <t>Cao Xuân</t>
  </si>
  <si>
    <t>Nguyễn Thị Minh</t>
  </si>
  <si>
    <t>Nguyễn Thị Thanh</t>
  </si>
  <si>
    <t>Huỳnh Kim</t>
  </si>
  <si>
    <t>Liên</t>
  </si>
  <si>
    <t>Lê Hồng Ngọc</t>
  </si>
  <si>
    <t>My</t>
  </si>
  <si>
    <t>XI</t>
  </si>
  <si>
    <t>KHOA DU LỊCH - KHÁCH SẠN</t>
  </si>
  <si>
    <t>Hồ Gia</t>
  </si>
  <si>
    <t xml:space="preserve">Lữ Xuân </t>
  </si>
  <si>
    <t xml:space="preserve">Phạm Thị Thanh </t>
  </si>
  <si>
    <t xml:space="preserve">Đinh Thị </t>
  </si>
  <si>
    <t>Lê Thị Thúy</t>
  </si>
  <si>
    <t>Oanh</t>
  </si>
  <si>
    <t xml:space="preserve">Võ Thị Kim </t>
  </si>
  <si>
    <t>Thư</t>
  </si>
  <si>
    <t>TRƯỞNG KHOA</t>
  </si>
  <si>
    <t>TRƯỞNG PHÒNG TC-HC-TH</t>
  </si>
  <si>
    <t>KHỐI LƯỢNG KIÊM NHIỆM CỦA GIẢNG VIÊN KIÊM CHỨC</t>
  </si>
  <si>
    <t>TT</t>
  </si>
  <si>
    <t>CHỨC VỤ</t>
  </si>
  <si>
    <t>ĐƠN VỊ</t>
  </si>
  <si>
    <t>Định mức giờ giảng/năm học</t>
  </si>
  <si>
    <t>Phạm Hữu</t>
  </si>
  <si>
    <t>Đinh Văn</t>
  </si>
  <si>
    <t>Đệ</t>
  </si>
  <si>
    <t>Phó Hiệu trưởng</t>
  </si>
  <si>
    <t>Châu Văn</t>
  </si>
  <si>
    <t xml:space="preserve">Lâm Viết </t>
  </si>
  <si>
    <t>Phòng Tổ chức - Hành chính - Tổng hợp</t>
  </si>
  <si>
    <t>Huỳnh Thị Minh</t>
  </si>
  <si>
    <t>Ly</t>
  </si>
  <si>
    <t xml:space="preserve">Phó Trưởng Phòng </t>
  </si>
  <si>
    <t>Trưởng phòng</t>
  </si>
  <si>
    <t>Phòng 
Tuyển sinh - Đào tạo</t>
  </si>
  <si>
    <t>Quách Minh</t>
  </si>
  <si>
    <t>Thử</t>
  </si>
  <si>
    <t>Nguyễn Chí</t>
  </si>
  <si>
    <t>Nhân</t>
  </si>
  <si>
    <t>Phòng Khảo thí &amp; Đảm bảo chất lượng</t>
  </si>
  <si>
    <t>Nguyễn Trọng</t>
  </si>
  <si>
    <t>Phòng Quản lý Khoa học - Hợp tác Quốc tế</t>
  </si>
  <si>
    <t>Lê Quang</t>
  </si>
  <si>
    <t>Liêm</t>
  </si>
  <si>
    <t>Phòng 
Quản trị - Dịch vụ</t>
  </si>
  <si>
    <t>Phan Đức</t>
  </si>
  <si>
    <t>Tổ trưởng KTX</t>
  </si>
  <si>
    <t>Thiện</t>
  </si>
  <si>
    <t>Trưởng Trung tâm</t>
  </si>
  <si>
    <t>Trung tâm Điều hành - Quản lý Dữ liệu</t>
  </si>
  <si>
    <t>Trương Thị</t>
  </si>
  <si>
    <t>Phó trưởng TT</t>
  </si>
  <si>
    <t>Hồ Ngọc</t>
  </si>
  <si>
    <t>Chi</t>
  </si>
  <si>
    <t>Trưởng trung tâm</t>
  </si>
  <si>
    <t>Trung tâm Thư viện</t>
  </si>
  <si>
    <t>PHÒNG TUYỂN SINH - ĐÀO TẠO</t>
  </si>
  <si>
    <t>KHỐI LƯỢNG CHUẨN CỦA GIẢNG VIÊN THÔI VIỆC NĂM HỌC 2024-2025</t>
  </si>
  <si>
    <t>Đơn vị</t>
  </si>
  <si>
    <t>Số tiết chuẩn giảng dạy cả năm</t>
  </si>
  <si>
    <t>Số tiết chuẩn " Học tập, bồi dưỡng, đào tạo (160 giờ)</t>
  </si>
  <si>
    <t>Số tiết chuẩn "Nghiên cứu khoa học" (160 giờ)</t>
  </si>
  <si>
    <t>Số tiết chuẩn "Thực tập tại doanh nghiệp hoặc cơ quan chuyên môn" (160 giờ)</t>
  </si>
  <si>
    <t>TỔNG CỘNG</t>
  </si>
  <si>
    <t xml:space="preserve">Bùi Văn </t>
  </si>
  <si>
    <t>Khoa Công nghệ thông tin</t>
  </si>
  <si>
    <t>Nghỉ việc từ 01/10/2024 (thực hiện 4 tuần)</t>
  </si>
  <si>
    <t>= 430 x 4/44</t>
  </si>
  <si>
    <t>= 54 x 4/44</t>
  </si>
  <si>
    <t>NĂM HỌC: 2024-2025</t>
  </si>
  <si>
    <t>THÁNG</t>
  </si>
  <si>
    <t>01/2025</t>
  </si>
  <si>
    <t>TUẦN</t>
  </si>
  <si>
    <t>Từ .. đến</t>
  </si>
  <si>
    <t>NGHỈ TẾT</t>
  </si>
  <si>
    <t>NGHỈ HÈ</t>
  </si>
  <si>
    <t>450 tiết chuẩn: 11 tháng tương đương 41 tiết / tháng</t>
  </si>
  <si>
    <t>Đoàn Thanh Long</t>
  </si>
  <si>
    <t>thiếu KL được bù nhưng quy ra là bao nhiêu tháng hưởng PCUD 25%</t>
  </si>
  <si>
    <t>Trần Hà Trang</t>
  </si>
  <si>
    <t>5 GV Hóa</t>
  </si>
  <si>
    <t>17 tuần các phòng ban</t>
  </si>
  <si>
    <t>25 tuần ở khoa</t>
  </si>
  <si>
    <t>42 tuần</t>
  </si>
  <si>
    <t>Họ và tên</t>
  </si>
  <si>
    <t>Nội dung</t>
  </si>
  <si>
    <t>Nguyễn Kính</t>
  </si>
  <si>
    <t>Phòng Kế hoạch - Tài chính</t>
  </si>
  <si>
    <t>Hệ số quy đổi từ NCKH, HTBD và các hoạt động khác sang tiết chuẩn:</t>
  </si>
  <si>
    <r>
      <t>+ Môn</t>
    </r>
    <r>
      <rPr>
        <sz val="14"/>
        <color rgb="FFFF0000"/>
        <rFont val="Times New Roman"/>
        <family val="1"/>
      </rPr>
      <t xml:space="preserve"> Văn hóa</t>
    </r>
    <r>
      <rPr>
        <sz val="14"/>
        <color theme="1"/>
        <rFont val="Times New Roman"/>
        <family val="1"/>
      </rPr>
      <t xml:space="preserve"> giảng dạy 37 tuần x 40 giờ/tuần =1480: Hệ số </t>
    </r>
    <r>
      <rPr>
        <sz val="14"/>
        <color rgb="FFFF0000"/>
        <rFont val="Times New Roman"/>
        <family val="1"/>
      </rPr>
      <t>2,35</t>
    </r>
    <r>
      <rPr>
        <sz val="14"/>
        <color theme="1"/>
        <rFont val="Times New Roman"/>
        <family val="1"/>
      </rPr>
      <t xml:space="preserve"> (1480/629).
+ Môn </t>
    </r>
    <r>
      <rPr>
        <sz val="14"/>
        <color rgb="FFFF0000"/>
        <rFont val="Times New Roman"/>
        <family val="1"/>
      </rPr>
      <t>Chung</t>
    </r>
    <r>
      <rPr>
        <sz val="14"/>
        <color theme="1"/>
        <rFont val="Times New Roman"/>
        <family val="1"/>
      </rPr>
      <t xml:space="preserve"> giảng dạy 32 tuần x 40 giờ/tuần= 1280: Hệ số </t>
    </r>
    <r>
      <rPr>
        <sz val="14"/>
        <color rgb="FFFF0000"/>
        <rFont val="Times New Roman"/>
        <family val="1"/>
      </rPr>
      <t>2,84</t>
    </r>
    <r>
      <rPr>
        <sz val="14"/>
        <color theme="1"/>
        <rFont val="Times New Roman"/>
        <family val="1"/>
      </rPr>
      <t xml:space="preserve"> (1280/450).
+ CĐ,TC giảng dạy 32 tuần x 40 giờ/tuần = 1280: Hệ số </t>
    </r>
    <r>
      <rPr>
        <sz val="14"/>
        <color rgb="FFFF0000"/>
        <rFont val="Times New Roman"/>
        <family val="1"/>
      </rPr>
      <t>2,98</t>
    </r>
    <r>
      <rPr>
        <sz val="14"/>
        <color theme="1"/>
        <rFont val="Times New Roman"/>
        <family val="1"/>
      </rPr>
      <t xml:space="preserve"> (1280/430)</t>
    </r>
  </si>
  <si>
    <t>Lê Thu Hà</t>
  </si>
  <si>
    <t>Chế Vân Cầm</t>
  </si>
  <si>
    <t>BẢNG TỔNG HỢP KHỐI LƯỢNG KIÊM NHIỆM CỦA GIẢNG VIÊN NĂM HỌC 2024-2025</t>
  </si>
  <si>
    <t>NĂM HỌC: 2024 - 2025</t>
  </si>
  <si>
    <r>
      <t>Trưởng Bộ môn (</t>
    </r>
    <r>
      <rPr>
        <sz val="12"/>
        <color rgb="FFFF0000"/>
        <rFont val="Times New Roman"/>
        <family val="1"/>
      </rPr>
      <t>20%</t>
    </r>
    <r>
      <rPr>
        <sz val="12"/>
        <color indexed="8"/>
        <rFont val="Times New Roman"/>
        <family val="1"/>
      </rPr>
      <t>)</t>
    </r>
  </si>
  <si>
    <t>KL giờ dạy chia KL chuẩn</t>
  </si>
  <si>
    <t xml:space="preserve">'-Thuyên chuyển công tác từ ngày 01/10/2024 ( Viên chức giữ chức danh GV 13 tuần). GV khoa KHCB từ 01/01/2025 (29 tuần). </t>
  </si>
  <si>
    <t>Tập sự từ 01/09/2023 (24 tuần); Nghỉ thai sản từ 9/3/2024 đến 8/9/2024 (20 tuần)</t>
  </si>
  <si>
    <t>Trưởng khoa (30%); Bồi dưỡng về bộ điều khiển CtrlX Automation: 1 ngày (8 giờ); Bồi dưỡng về tự động hóa và năng lượng tái tạo trong nền công nghiệp 4.0: 11 ngày (88 giờ).</t>
  </si>
  <si>
    <r>
      <t>Phó trưởng khoa (</t>
    </r>
    <r>
      <rPr>
        <sz val="12"/>
        <color rgb="FFFF0000"/>
        <rFont val="Times New Roman"/>
        <family val="1"/>
      </rPr>
      <t>25%</t>
    </r>
    <r>
      <rPr>
        <sz val="12"/>
        <color indexed="8"/>
        <rFont val="Times New Roman"/>
        <family val="1"/>
      </rPr>
      <t xml:space="preserve">); Bồi dưỡng về bộ điều khiển CtrlX Automation: 1 ngày (8 giờ); Bồi dưỡng về tự động hóa và năng lượng tái tạo trong nền công nghiệp 4.0: 11 ngày (88 giờ).  </t>
    </r>
  </si>
  <si>
    <t xml:space="preserve">Bồi dưỡng về bộ điều khiển CtrlX Automation: 1 ngày (8 giờ); Bồi dưỡng về tự động hóa và năng lượng tái tạo trong nền công nghiệp 4.0: 11 ngày (88 giờ).   </t>
  </si>
  <si>
    <t xml:space="preserve">- Điều chuyển công tác từ ngày 17/4/2025. Khối lượng chuẩn Viên chức quản lý 40,4 tiết (29,5 tuần). Khối lượng chuẩn Giảng viên khoa Điện - Điện tử 141,7 tiết (14,5 tuần).Bồi dưỡng về bộ điều khiển CtrlX Automation: 1 ngày (8 giờ); Bồi dưỡng về tự động hóa và năng lượng tái tạo trong nền công nghiệp 4.0: 11 ngày (88 giờ).   </t>
  </si>
  <si>
    <t>TP.HCM, ngày       tháng     năm 2025</t>
  </si>
  <si>
    <t>Bồi dưỡng lập trình sử dụng ngôn ngữ Python và các ứng dụng AI trí tuệ nhân tạo trong ngành Cơ khí (80 giờ)</t>
  </si>
  <si>
    <t>Nhân viên</t>
  </si>
  <si>
    <t>Phòng Kế hoạch - 
Tài chính</t>
  </si>
  <si>
    <t xml:space="preserve">Phụ trách Tổ truyền thông (20%) </t>
  </si>
  <si>
    <t>Nghỉ thai sản từ 21/02/2025 đến 20/8/2025 (22 tuần)</t>
  </si>
  <si>
    <t xml:space="preserve">Bồi dưỡng về bộ điều khiển CtrlX Automation: 1 ngày (8 giờ); Bồi dưỡng về tự động hóa và năng lượng tái tạo trong nền công nghiệp 4.0: 11 ngày (88 giờ).     </t>
  </si>
  <si>
    <t xml:space="preserve">Bồi dưỡng về bộ điều khiển CtrlX Automation: 1 ngày (8 giờ);Bồi dưỡng về tự động hóa và năng lượng tái tạo trong nền công nghiệp 4.0: 11 ngày (88 giờ). </t>
  </si>
  <si>
    <t>Phó Hiệu trưởng - Phụ trách trường</t>
  </si>
  <si>
    <t>Điều chuyển từ 18/10/2025 (7 tuần)</t>
  </si>
  <si>
    <t>Viên chức</t>
  </si>
  <si>
    <t>PHÒNG TỔ CHỨC - HÀNH CHÍNH - TỔNG HỢP</t>
  </si>
  <si>
    <t>Giảng viên khoa kinh tế đến 3/2/2025 (20 tuần). Viên chức giữ chức danh GV (24 tuần). Nghỉ thai sản từ 17/3/2025 đến 16/10/2025 (19 tuần)</t>
  </si>
  <si>
    <t>GVCN</t>
  </si>
  <si>
    <t>24C1-CCK1</t>
  </si>
  <si>
    <t>24C1-CNÔ4</t>
  </si>
  <si>
    <t>24C1-CĐT1</t>
  </si>
  <si>
    <t>24C1-ĐĐT1</t>
  </si>
  <si>
    <t>Nguyễn Huỳnh Khánh</t>
  </si>
  <si>
    <t xml:space="preserve">Đoàn Thanh </t>
  </si>
  <si>
    <t>Vy</t>
  </si>
  <si>
    <t>24C2-CTM1</t>
  </si>
  <si>
    <t>24C2-ĐĐT1</t>
  </si>
  <si>
    <t>24C2-ĐCN1</t>
  </si>
  <si>
    <t>24C2-LTM1</t>
  </si>
  <si>
    <t>24C2-TKĐ2</t>
  </si>
  <si>
    <t>24C2-KML1</t>
  </si>
  <si>
    <t>24T3-NNA1Q11</t>
  </si>
  <si>
    <t>22T4-CĐT1</t>
  </si>
  <si>
    <t>22T4-ĐCN1</t>
  </si>
  <si>
    <t>22T4-VSL1</t>
  </si>
  <si>
    <t>22T4-CCK1</t>
  </si>
  <si>
    <t>22T4-CNÔ2</t>
  </si>
  <si>
    <t>22T4-CNÔ4</t>
  </si>
  <si>
    <t>22T4-CNÔ5</t>
  </si>
  <si>
    <t>22T4-CNÔ6</t>
  </si>
  <si>
    <t>22T4-ĐHĐ1</t>
  </si>
  <si>
    <t>22T4-LTM1</t>
  </si>
  <si>
    <t>22T4-LTM2</t>
  </si>
  <si>
    <t>22T4-QTM1</t>
  </si>
  <si>
    <t>22T4-TKĐ3</t>
  </si>
  <si>
    <t>22T4-THU1</t>
  </si>
  <si>
    <t>22T4-CNM1</t>
  </si>
  <si>
    <t>22T4-LGT1</t>
  </si>
  <si>
    <t>22T4-NNA1</t>
  </si>
  <si>
    <t>22T4-NNA2</t>
  </si>
  <si>
    <t>23T4-CĐT1</t>
  </si>
  <si>
    <t>23T4-ĐĐT1</t>
  </si>
  <si>
    <t>23T4-ĐCN1</t>
  </si>
  <si>
    <t>23T4-KML1</t>
  </si>
  <si>
    <t>23T4-CCK1</t>
  </si>
  <si>
    <t>23T4-CCK2</t>
  </si>
  <si>
    <t>23T4-CTM1</t>
  </si>
  <si>
    <t>24C2-ĐHĐ1+ 23T4-CNÔ2</t>
  </si>
  <si>
    <t>23T4-CNÔ3</t>
  </si>
  <si>
    <t>23T4-CNÔ4</t>
  </si>
  <si>
    <t>23T4-CNÔ5</t>
  </si>
  <si>
    <t>23T4-CNÔ6</t>
  </si>
  <si>
    <t>23T4-CMT1</t>
  </si>
  <si>
    <t>23T4-ĐHĐ1</t>
  </si>
  <si>
    <t>24C2-NNA1+ 23T4-LTM1</t>
  </si>
  <si>
    <t>23T4-TKĐ1</t>
  </si>
  <si>
    <t>23T4-TKĐ2</t>
  </si>
  <si>
    <t>23T4-THU1</t>
  </si>
  <si>
    <t>23T4-CNM1</t>
  </si>
  <si>
    <t>23T4-QTD1</t>
  </si>
  <si>
    <t>23T4-KLB1</t>
  </si>
  <si>
    <t>23T4-KLB2</t>
  </si>
  <si>
    <t>23T4-NNA2</t>
  </si>
  <si>
    <t>24T4-CĐT1</t>
  </si>
  <si>
    <t>24T4-ĐCN1</t>
  </si>
  <si>
    <t>24T4-VSL1</t>
  </si>
  <si>
    <t>24T4-CCK1</t>
  </si>
  <si>
    <t>24T4-CCK2</t>
  </si>
  <si>
    <t>24T4-CNÔ1</t>
  </si>
  <si>
    <t>24T4-CNÔ3</t>
  </si>
  <si>
    <t>24T4-THU1</t>
  </si>
  <si>
    <t>24T4-TKW1</t>
  </si>
  <si>
    <t>24T4-QTD1</t>
  </si>
  <si>
    <t>24T3-LGT1Q12 +
24T4-TMĐ1</t>
  </si>
  <si>
    <t>24C2-KLB1+ 22T4-KLB2+ 24T4-KLB1</t>
  </si>
  <si>
    <t>24T4-QKS1</t>
  </si>
  <si>
    <t>24T4-NNA1</t>
  </si>
  <si>
    <t>24C1-CCK2 + 22C1-CCK2</t>
  </si>
  <si>
    <t>24T4-CKL1 + 22C1- CCK3</t>
  </si>
  <si>
    <t>22C1-CNÔ3</t>
  </si>
  <si>
    <t>24C1-CNÔ6 + 22C1-CNÔ4</t>
  </si>
  <si>
    <t>24T4-CNÔ2 + 22C1- CNÔ5</t>
  </si>
  <si>
    <t>24C1-CNÔ5 + 22C1-CNÔ8</t>
  </si>
  <si>
    <t>24C1-CNÔ2 + 22C1-CNÔ9</t>
  </si>
  <si>
    <t>24T4-ĐHĐ1 + 22C1-TKW1</t>
  </si>
  <si>
    <t>22C1-CĐT1</t>
  </si>
  <si>
    <t>24C8-ĐCN1 + 22C1-ĐCN1</t>
  </si>
  <si>
    <t>24C1-ĐCN1 + 22C1-ĐCN2</t>
  </si>
  <si>
    <t>22C1-TĐH1</t>
  </si>
  <si>
    <t>22C1-NTN1</t>
  </si>
  <si>
    <t>24T4-LGT1 + 22C1-LGT1</t>
  </si>
  <si>
    <t>Nguyễn Thụy</t>
  </si>
  <si>
    <t>Nghiêm</t>
  </si>
  <si>
    <t>22T4-QNH1 + 24T4-QNH1 + 22C1-TMĐ1</t>
  </si>
  <si>
    <t>22C1-CNM1</t>
  </si>
  <si>
    <t>24T4-KML1 + 22C1- CNL1</t>
  </si>
  <si>
    <t>24C2-VSL1 + 22C1-KML1</t>
  </si>
  <si>
    <t>24C1-KML1 + 22C1-VSL1</t>
  </si>
  <si>
    <t>22C3-CCK1</t>
  </si>
  <si>
    <t>22T4-CNÔ3 + 22C3-CNÔ1</t>
  </si>
  <si>
    <t>24C1-CNÔ3+ 22C3-CNÔ2</t>
  </si>
  <si>
    <t>24C2-CNÔ1 + 22C3-CNÔ3</t>
  </si>
  <si>
    <t>24C2-CNÔ3 + 22C7-CCK1</t>
  </si>
  <si>
    <t>22C7-LTM1</t>
  </si>
  <si>
    <t>23C1-CCK1</t>
  </si>
  <si>
    <t>23C1-CCK2</t>
  </si>
  <si>
    <t>23C1-CNÔ1</t>
  </si>
  <si>
    <t>23C1-CNÔ2</t>
  </si>
  <si>
    <t>23C1-CNÔ3</t>
  </si>
  <si>
    <t>23C1-CNÔ4</t>
  </si>
  <si>
    <t>23C1-CNÔ5</t>
  </si>
  <si>
    <t>23C1-CNÔ6</t>
  </si>
  <si>
    <t>23C1-CNÔ7</t>
  </si>
  <si>
    <t>23C1-LTM1</t>
  </si>
  <si>
    <t>22T4-TKĐ1 + 23C1-TKĐ1</t>
  </si>
  <si>
    <t>23C1-ĐHĐ1</t>
  </si>
  <si>
    <t>23C1-ĐCN1</t>
  </si>
  <si>
    <t>23C1-ĐĐT1</t>
  </si>
  <si>
    <t>23C3-CNÔ1</t>
  </si>
  <si>
    <t>22C6-CNÔ1 + 23C3-CNÔ2</t>
  </si>
  <si>
    <t>23C8-ĐCN1</t>
  </si>
  <si>
    <t>23C2-CCK1</t>
  </si>
  <si>
    <t>23C2-CTM1</t>
  </si>
  <si>
    <t>23C2-ĐHĐ1</t>
  </si>
  <si>
    <t>23C2-QTM1</t>
  </si>
  <si>
    <t>23C2-TKĐ1</t>
  </si>
  <si>
    <t>24T4-TKĐ2 + 23C2-TKĐ2</t>
  </si>
  <si>
    <t>23C2-THU1</t>
  </si>
  <si>
    <t>23C2-CĐT1</t>
  </si>
  <si>
    <t>23C2-ĐCN1</t>
  </si>
  <si>
    <t>23C2-CNÔ1</t>
  </si>
  <si>
    <t>23C1-CNÔ8 + 23C2-CNÔ2</t>
  </si>
  <si>
    <t xml:space="preserve">22T4-KTD1 + 23C2-KTD1 </t>
  </si>
  <si>
    <t>22T4-QTD1 + 23C2-QTD1</t>
  </si>
  <si>
    <t>23T4-NNA1 + 23C2-NNA1</t>
  </si>
  <si>
    <t>22T4-ĐĐT1 + 24T4-ĐĐT1</t>
  </si>
  <si>
    <t>22T4-KXD1 + 23T4-KXD1</t>
  </si>
  <si>
    <t>24C1-TKĐ1 + 24T4-LTM2</t>
  </si>
  <si>
    <r>
      <t xml:space="preserve">24C1-CMT1 + 24C1-QTM1 </t>
    </r>
    <r>
      <rPr>
        <sz val="13"/>
        <color rgb="FFFF0000"/>
        <rFont val="Times New Roman"/>
        <family val="1"/>
      </rPr>
      <t>(1 lớp)</t>
    </r>
    <r>
      <rPr>
        <sz val="13"/>
        <color indexed="8"/>
        <rFont val="Times New Roman"/>
        <family val="1"/>
      </rPr>
      <t xml:space="preserve"> + 24T4-CMT1 + 22C1-CMT1</t>
    </r>
  </si>
  <si>
    <r>
      <t xml:space="preserve">24C1-LTM1 + 24C1-ĐHĐ1 </t>
    </r>
    <r>
      <rPr>
        <sz val="13"/>
        <color rgb="FFFF0000"/>
        <rFont val="Times New Roman"/>
        <family val="1"/>
      </rPr>
      <t xml:space="preserve">(1 lớp) </t>
    </r>
    <r>
      <rPr>
        <sz val="13"/>
        <color indexed="8"/>
        <rFont val="Times New Roman"/>
        <family val="1"/>
      </rPr>
      <t>+ 23T4-LTM2 + 22C1-LTM1</t>
    </r>
  </si>
  <si>
    <r>
      <t xml:space="preserve">24T3-NHQ1Q12 + 24C1-NNA1+ 24C1-NHQ1 </t>
    </r>
    <r>
      <rPr>
        <sz val="13"/>
        <color rgb="FFFF0000"/>
        <rFont val="Times New Roman"/>
        <family val="1"/>
      </rPr>
      <t>(1 lớp)</t>
    </r>
  </si>
  <si>
    <r>
      <t xml:space="preserve">Trưởng khoa 30%; Phụ trách TBM (20%); GVCN 1 lớp 15%. </t>
    </r>
    <r>
      <rPr>
        <sz val="12"/>
        <color rgb="FFFF0000"/>
        <rFont val="Times New Roman"/>
        <family val="1"/>
      </rPr>
      <t>Giảm định mức giờ giảng tối đa 50%</t>
    </r>
  </si>
  <si>
    <r>
      <t>Phó trưởng khoa (</t>
    </r>
    <r>
      <rPr>
        <sz val="12"/>
        <color rgb="FFFF0000"/>
        <rFont val="Times New Roman"/>
        <family val="1"/>
      </rPr>
      <t>25%</t>
    </r>
    <r>
      <rPr>
        <sz val="12"/>
        <color indexed="8"/>
        <rFont val="Times New Roman"/>
        <family val="1"/>
      </rPr>
      <t xml:space="preserve">); Phụ trách TBM (20%); GVCN 1 lớp (15%). </t>
    </r>
    <r>
      <rPr>
        <sz val="12"/>
        <color rgb="FFFF0000"/>
        <rFont val="Times New Roman"/>
        <family val="1"/>
      </rPr>
      <t>Giảm định mức giờ giảng tối đa 50%</t>
    </r>
  </si>
  <si>
    <r>
      <t xml:space="preserve">24C1-QKS1 + 24C1-KLB1 </t>
    </r>
    <r>
      <rPr>
        <sz val="13"/>
        <color rgb="FFFF0000"/>
        <rFont val="Times New Roman"/>
        <family val="1"/>
      </rPr>
      <t>(1 lớp)</t>
    </r>
    <r>
      <rPr>
        <sz val="13"/>
        <color indexed="8"/>
        <rFont val="Times New Roman"/>
        <family val="1"/>
      </rPr>
      <t>+ 22T4-KLB1</t>
    </r>
  </si>
  <si>
    <r>
      <t>24C1-KXD1 + 24C1-MTT1</t>
    </r>
    <r>
      <rPr>
        <sz val="13"/>
        <color rgb="FFFF0000"/>
        <rFont val="Times New Roman"/>
        <family val="1"/>
      </rPr>
      <t xml:space="preserve"> (1 lớp)</t>
    </r>
    <r>
      <rPr>
        <sz val="13"/>
        <rFont val="Times New Roman"/>
        <family val="1"/>
      </rPr>
      <t xml:space="preserve"> + 24C2-TKĐ1</t>
    </r>
  </si>
  <si>
    <r>
      <t xml:space="preserve">24C2-NTN1 + 24C2-NHQ1 </t>
    </r>
    <r>
      <rPr>
        <sz val="13"/>
        <color rgb="FFFF0000"/>
        <rFont val="Times New Roman"/>
        <family val="1"/>
      </rPr>
      <t>(1 lớp)</t>
    </r>
  </si>
  <si>
    <r>
      <t xml:space="preserve">24C2-CĐT1 + 24C2-TĐH1 </t>
    </r>
    <r>
      <rPr>
        <sz val="13"/>
        <color rgb="FFFF0000"/>
        <rFont val="Times New Roman"/>
        <family val="1"/>
      </rPr>
      <t>(1 lớp)</t>
    </r>
    <r>
      <rPr>
        <sz val="13"/>
        <rFont val="Times New Roman"/>
        <family val="1"/>
      </rPr>
      <t xml:space="preserve"> + 22C1-ĐĐT1</t>
    </r>
  </si>
  <si>
    <r>
      <t xml:space="preserve">24C2-ANM1 + 24C2-CMT1 </t>
    </r>
    <r>
      <rPr>
        <sz val="13"/>
        <color rgb="FFFF0000"/>
        <rFont val="Times New Roman"/>
        <family val="1"/>
      </rPr>
      <t>(1 lớp)</t>
    </r>
  </si>
  <si>
    <r>
      <t xml:space="preserve">24C2-THU1 + 24C2-TKW1 </t>
    </r>
    <r>
      <rPr>
        <sz val="13"/>
        <color rgb="FFFF0000"/>
        <rFont val="Times New Roman"/>
        <family val="1"/>
      </rPr>
      <t xml:space="preserve">(1 lớp) </t>
    </r>
    <r>
      <rPr>
        <sz val="13"/>
        <color indexed="8"/>
        <rFont val="Times New Roman"/>
        <family val="1"/>
      </rPr>
      <t>+ 22T4-ĐHĐ2</t>
    </r>
  </si>
  <si>
    <r>
      <t xml:space="preserve">24C2-KTD1 + 24C2-TCD1 </t>
    </r>
    <r>
      <rPr>
        <sz val="13"/>
        <color rgb="FFFF0000"/>
        <rFont val="Times New Roman"/>
        <family val="1"/>
      </rPr>
      <t>(1 lớp)</t>
    </r>
    <r>
      <rPr>
        <sz val="13"/>
        <color indexed="8"/>
        <rFont val="Times New Roman"/>
        <family val="1"/>
      </rPr>
      <t xml:space="preserve"> + 22C1-CNÔ2</t>
    </r>
  </si>
  <si>
    <r>
      <t xml:space="preserve">24C2-CNM1 + 24C2-KXD1 </t>
    </r>
    <r>
      <rPr>
        <sz val="13"/>
        <color rgb="FFFF0000"/>
        <rFont val="Times New Roman"/>
        <family val="1"/>
      </rPr>
      <t>(1 lớp)</t>
    </r>
    <r>
      <rPr>
        <sz val="13"/>
        <color indexed="8"/>
        <rFont val="Times New Roman"/>
        <family val="1"/>
      </rPr>
      <t xml:space="preserve"> +
24T4-MTT1</t>
    </r>
  </si>
  <si>
    <r>
      <t xml:space="preserve">22T4-CKC1 + 22T4-CTM1 </t>
    </r>
    <r>
      <rPr>
        <sz val="13"/>
        <color rgb="FFFF0000"/>
        <rFont val="Times New Roman"/>
        <family val="1"/>
      </rPr>
      <t>(1 lớp)</t>
    </r>
  </si>
  <si>
    <r>
      <t xml:space="preserve">22T4-ANM1 + 22T4-TKW1 </t>
    </r>
    <r>
      <rPr>
        <sz val="13"/>
        <color rgb="FFFF0000"/>
        <rFont val="Times New Roman"/>
        <family val="1"/>
      </rPr>
      <t>(1 lớp)</t>
    </r>
  </si>
  <si>
    <r>
      <t>22T4-NHQ1 + 22T4-NTN1</t>
    </r>
    <r>
      <rPr>
        <sz val="13"/>
        <color rgb="FFFF0000"/>
        <rFont val="Times New Roman"/>
        <family val="1"/>
      </rPr>
      <t xml:space="preserve"> (1 lớp)</t>
    </r>
  </si>
  <si>
    <t>Trưởng khoa (30%); GVCN 1 lớp (15%)</t>
  </si>
  <si>
    <r>
      <t xml:space="preserve">24C2-LGT1 + 24C2-TMĐ1 </t>
    </r>
    <r>
      <rPr>
        <sz val="13"/>
        <color rgb="FFFF0000"/>
        <rFont val="Times New Roman"/>
        <family val="1"/>
      </rPr>
      <t>(1 lớp)</t>
    </r>
    <r>
      <rPr>
        <sz val="13"/>
        <color indexed="8"/>
        <rFont val="Times New Roman"/>
        <family val="1"/>
      </rPr>
      <t xml:space="preserve"> + 23T4-TKĐ3 + 23T4-TKW1 </t>
    </r>
    <r>
      <rPr>
        <sz val="13"/>
        <color rgb="FFFF0000"/>
        <rFont val="Times New Roman"/>
        <family val="1"/>
      </rPr>
      <t>(1 lớp)</t>
    </r>
  </si>
  <si>
    <r>
      <t>24T3-TMĐ1Q12+ 23T4-TMĐ1+ 23T4-LGT1</t>
    </r>
    <r>
      <rPr>
        <sz val="13"/>
        <color rgb="FFFF0000"/>
        <rFont val="Times New Roman"/>
        <family val="1"/>
      </rPr>
      <t xml:space="preserve"> (1 lớp)</t>
    </r>
    <r>
      <rPr>
        <sz val="13"/>
        <color indexed="8"/>
        <rFont val="Times New Roman"/>
        <family val="1"/>
      </rPr>
      <t xml:space="preserve"> + 22C1-QTD1</t>
    </r>
  </si>
  <si>
    <r>
      <t xml:space="preserve">23T4-QDL1 + 23T4-QKS1 </t>
    </r>
    <r>
      <rPr>
        <sz val="13"/>
        <color rgb="FFFF0000"/>
        <rFont val="Times New Roman"/>
        <family val="1"/>
      </rPr>
      <t>(1 lớp)</t>
    </r>
  </si>
  <si>
    <r>
      <t>23T4-NHQ1 + 23T4-NTN1</t>
    </r>
    <r>
      <rPr>
        <sz val="13"/>
        <color rgb="FFFF0000"/>
        <rFont val="Times New Roman"/>
        <family val="1"/>
      </rPr>
      <t xml:space="preserve"> (1 lớp)</t>
    </r>
  </si>
  <si>
    <r>
      <t>22T4-TĐH1 + 24T4-TĐH1 + 24T4-ĐTC1</t>
    </r>
    <r>
      <rPr>
        <sz val="13"/>
        <color rgb="FFFF0000"/>
        <rFont val="Times New Roman"/>
        <family val="1"/>
      </rPr>
      <t xml:space="preserve"> (1 lớp)</t>
    </r>
  </si>
  <si>
    <r>
      <t xml:space="preserve">24C2-QKS1+
24T4-QDL1+ 24T4-QLH1 </t>
    </r>
    <r>
      <rPr>
        <sz val="13"/>
        <color rgb="FFFF0000"/>
        <rFont val="Times New Roman"/>
        <family val="1"/>
      </rPr>
      <t>(1 lớp)</t>
    </r>
  </si>
  <si>
    <r>
      <t xml:space="preserve">24T4-NHQ1 + 24T4-NTN1 </t>
    </r>
    <r>
      <rPr>
        <sz val="13"/>
        <color rgb="FFFF0000"/>
        <rFont val="Times New Roman"/>
        <family val="1"/>
      </rPr>
      <t>(1 lớp)</t>
    </r>
  </si>
  <si>
    <r>
      <t>24C2-QTM1+
24T4-ANM1+
24T4-QTM1</t>
    </r>
    <r>
      <rPr>
        <sz val="13"/>
        <color rgb="FFFF0000"/>
        <rFont val="Times New Roman"/>
        <family val="1"/>
      </rPr>
      <t xml:space="preserve"> (1 lớp)</t>
    </r>
    <r>
      <rPr>
        <sz val="13"/>
        <color indexed="8"/>
        <rFont val="Times New Roman"/>
        <family val="1"/>
      </rPr>
      <t xml:space="preserve"> + 22C1-QTM1 + 22C1-THU1 </t>
    </r>
    <r>
      <rPr>
        <sz val="13"/>
        <color rgb="FFFF0000"/>
        <rFont val="Times New Roman"/>
        <family val="1"/>
      </rPr>
      <t>(1 lớp)</t>
    </r>
  </si>
  <si>
    <r>
      <t xml:space="preserve">23C1-CCK3 + 23C1-CTM1 </t>
    </r>
    <r>
      <rPr>
        <sz val="13"/>
        <color rgb="FFFF0000"/>
        <rFont val="Times New Roman"/>
        <family val="1"/>
      </rPr>
      <t>(1 lớp)</t>
    </r>
  </si>
  <si>
    <r>
      <t xml:space="preserve">23C1-CMT1 + 23C1-QTM1 </t>
    </r>
    <r>
      <rPr>
        <sz val="13"/>
        <color rgb="FFFF0000"/>
        <rFont val="Times New Roman"/>
        <family val="1"/>
      </rPr>
      <t>(1 lớp)</t>
    </r>
  </si>
  <si>
    <r>
      <t>23C1-CĐT1 + 23C1-TĐH1</t>
    </r>
    <r>
      <rPr>
        <sz val="13"/>
        <color rgb="FFFF0000"/>
        <rFont val="Times New Roman"/>
        <family val="1"/>
      </rPr>
      <t xml:space="preserve"> (1 lớp)</t>
    </r>
  </si>
  <si>
    <r>
      <t xml:space="preserve">23C1-NNA1 + 23C1- NTN1 + 23C1- NHQ1 </t>
    </r>
    <r>
      <rPr>
        <sz val="13"/>
        <color rgb="FFFF0000"/>
        <rFont val="Times New Roman"/>
        <family val="1"/>
      </rPr>
      <t>(1 lớp)</t>
    </r>
  </si>
  <si>
    <r>
      <t>24C1-LGT1 + 24C1-TMĐ1</t>
    </r>
    <r>
      <rPr>
        <sz val="13"/>
        <color rgb="FFFF0000"/>
        <rFont val="Times New Roman"/>
        <family val="1"/>
      </rPr>
      <t xml:space="preserve"> (1 lớp)</t>
    </r>
    <r>
      <rPr>
        <sz val="13"/>
        <color indexed="8"/>
        <rFont val="Times New Roman"/>
        <family val="1"/>
      </rPr>
      <t xml:space="preserve"> + 22C1-QTD2 + 23C1-LGT1 + 23C1-TMĐ1 </t>
    </r>
    <r>
      <rPr>
        <sz val="13"/>
        <color rgb="FFFF0000"/>
        <rFont val="Times New Roman"/>
        <family val="1"/>
      </rPr>
      <t>(1 lớp)</t>
    </r>
  </si>
  <si>
    <r>
      <t xml:space="preserve">23T4-QNH1 + 22C1-KLB1 + 22C1-QLH1 </t>
    </r>
    <r>
      <rPr>
        <sz val="13"/>
        <color rgb="FFFF0000"/>
        <rFont val="Times New Roman"/>
        <family val="1"/>
      </rPr>
      <t>(1 lớp)</t>
    </r>
    <r>
      <rPr>
        <sz val="13"/>
        <color indexed="8"/>
        <rFont val="Times New Roman"/>
        <family val="1"/>
      </rPr>
      <t xml:space="preserve"> + 23C1-QNH1 + 23C1-QKS1 + 23C1-KLB1 </t>
    </r>
    <r>
      <rPr>
        <sz val="13"/>
        <color rgb="FFFF0000"/>
        <rFont val="Times New Roman"/>
        <family val="1"/>
      </rPr>
      <t>(1 lớp)</t>
    </r>
  </si>
  <si>
    <r>
      <t>22T4-KML1 + 23C1-CNL1 + 23C1-VSL1</t>
    </r>
    <r>
      <rPr>
        <sz val="13"/>
        <color rgb="FFFF0000"/>
        <rFont val="Times New Roman"/>
        <family val="1"/>
      </rPr>
      <t xml:space="preserve"> (1 lớp)</t>
    </r>
  </si>
  <si>
    <r>
      <t xml:space="preserve">24T4-LĐL1+ 24T4-KXD1 </t>
    </r>
    <r>
      <rPr>
        <sz val="13"/>
        <color rgb="FFFF0000"/>
        <rFont val="Times New Roman"/>
        <family val="1"/>
      </rPr>
      <t>(1 lớp)</t>
    </r>
    <r>
      <rPr>
        <sz val="13"/>
        <color theme="1"/>
        <rFont val="Times New Roman"/>
        <family val="1"/>
      </rPr>
      <t xml:space="preserve"> + 23C1-KXD1 + 23C1-MTT1</t>
    </r>
    <r>
      <rPr>
        <sz val="13"/>
        <color rgb="FFFF0000"/>
        <rFont val="Times New Roman"/>
        <family val="1"/>
      </rPr>
      <t xml:space="preserve"> (1 lớp)</t>
    </r>
    <r>
      <rPr>
        <sz val="13"/>
        <color theme="1"/>
        <rFont val="Times New Roman"/>
        <family val="1"/>
      </rPr>
      <t xml:space="preserve"> + 23C2-KXD1</t>
    </r>
  </si>
  <si>
    <r>
      <t xml:space="preserve">23C2-CKL1 + 23C2-CNM1 </t>
    </r>
    <r>
      <rPr>
        <sz val="13"/>
        <color rgb="FFFF0000"/>
        <rFont val="Times New Roman"/>
        <family val="1"/>
      </rPr>
      <t>(1 lớp)</t>
    </r>
  </si>
  <si>
    <r>
      <t xml:space="preserve">23T4-QTM1 + 23C2-ANM1 + 23C2-CMT1 </t>
    </r>
    <r>
      <rPr>
        <sz val="13"/>
        <color rgb="FFFF0000"/>
        <rFont val="Times New Roman"/>
        <family val="1"/>
      </rPr>
      <t>(1 lớp)</t>
    </r>
  </si>
  <si>
    <r>
      <t xml:space="preserve">23C2-ĐĐT1 + 23C2-TĐH1 </t>
    </r>
    <r>
      <rPr>
        <sz val="13"/>
        <color rgb="FFFF0000"/>
        <rFont val="Times New Roman"/>
        <family val="1"/>
      </rPr>
      <t>(1 lớp)</t>
    </r>
  </si>
  <si>
    <r>
      <t xml:space="preserve">24T4-KTD1 + 23C1-KTD1 + 23C1-QTD1 </t>
    </r>
    <r>
      <rPr>
        <sz val="13"/>
        <color rgb="FFFF0000"/>
        <rFont val="Times New Roman"/>
        <family val="1"/>
      </rPr>
      <t xml:space="preserve">(1 lớp) </t>
    </r>
    <r>
      <rPr>
        <sz val="13"/>
        <color indexed="8"/>
        <rFont val="Times New Roman"/>
        <family val="1"/>
      </rPr>
      <t xml:space="preserve">+ 23C2-KTD2 + 23C2-LGT1 </t>
    </r>
    <r>
      <rPr>
        <sz val="13"/>
        <color rgb="FFFF0000"/>
        <rFont val="Times New Roman"/>
        <family val="1"/>
      </rPr>
      <t>(1 lớp)</t>
    </r>
  </si>
  <si>
    <r>
      <t xml:space="preserve">22T4-QDL1 + 22T4-QKS1 </t>
    </r>
    <r>
      <rPr>
        <sz val="13"/>
        <color rgb="FFFF0000"/>
        <rFont val="Times New Roman"/>
        <family val="1"/>
      </rPr>
      <t>(1 lớp)</t>
    </r>
    <r>
      <rPr>
        <sz val="13"/>
        <color indexed="8"/>
        <rFont val="Times New Roman"/>
        <family val="1"/>
      </rPr>
      <t xml:space="preserve"> + 22C1-QKS1 + 22C1-QNH1 </t>
    </r>
    <r>
      <rPr>
        <sz val="13"/>
        <color rgb="FFFF0000"/>
        <rFont val="Times New Roman"/>
        <family val="1"/>
      </rPr>
      <t>(1 lớp)</t>
    </r>
    <r>
      <rPr>
        <sz val="13"/>
        <color indexed="8"/>
        <rFont val="Times New Roman"/>
        <family val="1"/>
      </rPr>
      <t xml:space="preserve"> + 23C2-QDL1 + 23C2-QLH1 + 23C2-KLB1 </t>
    </r>
    <r>
      <rPr>
        <sz val="13"/>
        <color rgb="FFFF0000"/>
        <rFont val="Times New Roman"/>
        <family val="1"/>
      </rPr>
      <t>(1 lớp)</t>
    </r>
  </si>
  <si>
    <r>
      <t xml:space="preserve">22T4-LTM3 + 23T4-KTD1 + 23C2-QKS1 + 23C2-QNH1 </t>
    </r>
    <r>
      <rPr>
        <sz val="13"/>
        <color rgb="FFFF0000"/>
        <rFont val="Times New Roman"/>
        <family val="1"/>
      </rPr>
      <t>(1 lớp)</t>
    </r>
  </si>
  <si>
    <r>
      <t>24C1-CNL1 + 24C1- VSL1</t>
    </r>
    <r>
      <rPr>
        <sz val="13"/>
        <color rgb="FFFF0000"/>
        <rFont val="Times New Roman"/>
        <family val="1"/>
      </rPr>
      <t xml:space="preserve"> (1 lớp)</t>
    </r>
    <r>
      <rPr>
        <sz val="13"/>
        <color indexed="8"/>
        <rFont val="Times New Roman"/>
        <family val="1"/>
      </rPr>
      <t xml:space="preserve"> + 23C1-KML1 + 23C2-CNL1 + 23C2-LĐL1</t>
    </r>
    <r>
      <rPr>
        <sz val="13"/>
        <color rgb="FFFF0000"/>
        <rFont val="Times New Roman"/>
        <family val="1"/>
      </rPr>
      <t xml:space="preserve"> (1 lớp)</t>
    </r>
  </si>
  <si>
    <r>
      <t>Phó trưởng khoa (</t>
    </r>
    <r>
      <rPr>
        <sz val="12"/>
        <color rgb="FFFF0000"/>
        <rFont val="Times New Roman"/>
        <family val="1"/>
      </rPr>
      <t>25%</t>
    </r>
    <r>
      <rPr>
        <sz val="12"/>
        <color indexed="8"/>
        <rFont val="Times New Roman"/>
        <family val="1"/>
      </rPr>
      <t xml:space="preserve">); GVCN 3 lớp (45%). </t>
    </r>
    <r>
      <rPr>
        <sz val="12"/>
        <color rgb="FFFF0000"/>
        <rFont val="Times New Roman"/>
        <family val="1"/>
      </rPr>
      <t>Giảm định mức tối đa 50% giờ giảng.</t>
    </r>
  </si>
  <si>
    <r>
      <t xml:space="preserve">23T4-VSL1 + 23C2-KML1 + 23C2-VSL1 </t>
    </r>
    <r>
      <rPr>
        <sz val="13"/>
        <color rgb="FFFF0000"/>
        <rFont val="Times New Roman"/>
        <family val="1"/>
      </rPr>
      <t>(1 lớp)</t>
    </r>
  </si>
  <si>
    <r>
      <t>Phó trưởng khoa (</t>
    </r>
    <r>
      <rPr>
        <sz val="12"/>
        <color rgb="FFFF0000"/>
        <rFont val="Times New Roman"/>
        <family val="1"/>
      </rPr>
      <t>25%</t>
    </r>
    <r>
      <rPr>
        <sz val="12"/>
        <color indexed="8"/>
        <rFont val="Times New Roman"/>
        <family val="1"/>
      </rPr>
      <t xml:space="preserve">); GVCN 2 lớp (30%). </t>
    </r>
    <r>
      <rPr>
        <sz val="12"/>
        <color rgb="FFFF0000"/>
        <rFont val="Times New Roman"/>
        <family val="1"/>
      </rPr>
      <t>Giảm định mức giờ giảng tối đa 50%</t>
    </r>
  </si>
  <si>
    <t>Chủ nhiệm 24C2-QTD1 từ 31/3/2025 thay Thầy Lượng</t>
  </si>
  <si>
    <t>Chủ nhiệm 22T4-CMT1 từ 14/4/2025 thay Thầy Lượng</t>
  </si>
  <si>
    <t>Chủ nhiệm 23C2-CKL1 + 23C2-CNM1 (1 lớp từ 28/10/24 thay bà Chế Vân Cầm</t>
  </si>
  <si>
    <t xml:space="preserve"> Chủ nhiệm 24T4-CNÔ3  từ 31/10/2024 thay Thầy Mạnh</t>
  </si>
  <si>
    <t xml:space="preserve"> Chủ nhiệm 24C2-CCK1+24C2-CTM1 (1 lớp) Thay Bùi A Tuấn 24C2-CCK1 và Pháp 24C2-CTM1 từ 03/03/2025</t>
  </si>
  <si>
    <t xml:space="preserve">Chủ nhiệm 23C2-KTD1,2 + 23C2-LGT1 
(1 lớp) Thay Cô Thùy 23C2-KTD1 và Cô Thúy 23C2-KTD2 + 23C2-LGT1 từ ngày 06/01/2025 </t>
  </si>
  <si>
    <t>Chủ nhiệm 24C1-KTD1 + 24C1-QTD1 (1 lớp) Thay cô Quỳnh Như từ 06/01/2025</t>
  </si>
  <si>
    <t>Chủ nhiệm 22T4-KTD1 từ 10/02/2025 thay Cô Thùy</t>
  </si>
  <si>
    <t xml:space="preserve"> Chủ nhiệm 24T4-TKĐ1 từ 10/02/2025 thay Cô Vũ Thị Thái Linh</t>
  </si>
  <si>
    <t>Chủ nhiệm 24T4-LTM1 từ 10/02/2025 thay ông Mai Chiếm Tuấn</t>
  </si>
  <si>
    <t>hủy 22T4-TKĐ3 nhập với 22T4-TKĐ1 + 22T4-TKĐ2 từ 10/02/2025</t>
  </si>
  <si>
    <t>hủy 22T4-LTM3 nhập với 22T4-LTM1 + 22T4-LTM2 từ 10/02/2025</t>
  </si>
  <si>
    <t>Điều chỉnh  GVCN</t>
  </si>
  <si>
    <r>
      <t>Tổ trưởng bộ môn (</t>
    </r>
    <r>
      <rPr>
        <sz val="12"/>
        <color rgb="FFFF0000"/>
        <rFont val="Times New Roman"/>
        <family val="1"/>
      </rPr>
      <t>20%</t>
    </r>
    <r>
      <rPr>
        <sz val="12"/>
        <rFont val="Times New Roman"/>
        <family val="1"/>
      </rPr>
      <t>); GVCN 2 lớp (30%)</t>
    </r>
  </si>
  <si>
    <t>GVCN 2 lớp (30%)</t>
  </si>
  <si>
    <t>GVCN 1 lớp 15%</t>
  </si>
  <si>
    <t xml:space="preserve">GVCN 1 lớp 15%; UV BCHCĐ </t>
  </si>
  <si>
    <t>GVCN 1 lớp HK1</t>
  </si>
  <si>
    <t>Tổ trưởng CĐ; GVCN  2 lớp 30% + GVCN 1 lớp HK1</t>
  </si>
  <si>
    <t>GVCN 1 lớp (15%)</t>
  </si>
  <si>
    <t>Nuôi con nhỏ đến 11/12/2024 (14 tuần); GVCN 1 lớp 15%</t>
  </si>
  <si>
    <t xml:space="preserve">24C2-LTM2 + </t>
  </si>
  <si>
    <r>
      <t>Phó trưởng khoa (</t>
    </r>
    <r>
      <rPr>
        <sz val="12"/>
        <color rgb="FFFF0000"/>
        <rFont val="Times New Roman"/>
        <family val="1"/>
      </rPr>
      <t>25%</t>
    </r>
    <r>
      <rPr>
        <sz val="12"/>
        <rFont val="Times New Roman"/>
        <family val="1"/>
      </rPr>
      <t xml:space="preserve">); GVCN 2 lớp (30%). </t>
    </r>
    <r>
      <rPr>
        <sz val="12"/>
        <color rgb="FFFF0000"/>
        <rFont val="Times New Roman"/>
        <family val="1"/>
      </rPr>
      <t>Giảm định mức giờ giảng tối đa 50%</t>
    </r>
  </si>
  <si>
    <t xml:space="preserve">GVCN 2 lớp (30%) </t>
  </si>
  <si>
    <t>Trưởng khoa (30%); GVCN 1 lớp 15%; Bồi dưỡng lập trình sử dụng ngôn ngữ Python và các ứng dụng AI trí tuệ nhân tạo trong ngành Cơ khí (80 giờ)</t>
  </si>
  <si>
    <r>
      <t>Phó trưởng khoa (</t>
    </r>
    <r>
      <rPr>
        <sz val="12"/>
        <color rgb="FFFF0000"/>
        <rFont val="Times New Roman"/>
        <family val="1"/>
      </rPr>
      <t>25%</t>
    </r>
    <r>
      <rPr>
        <sz val="12"/>
        <rFont val="Times New Roman"/>
        <family val="1"/>
      </rPr>
      <t xml:space="preserve">); GVCN 2 lớp 30%. </t>
    </r>
    <r>
      <rPr>
        <sz val="12"/>
        <color rgb="FFFF0000"/>
        <rFont val="Times New Roman"/>
        <family val="1"/>
      </rPr>
      <t xml:space="preserve">Giảm định mức giờ giảng tối đa 50%; </t>
    </r>
    <r>
      <rPr>
        <sz val="12"/>
        <rFont val="Times New Roman"/>
        <family val="1"/>
      </rPr>
      <t xml:space="preserve"> Bồi dưỡng lập trình sử dụng ngôn ngữ Python và các ứng dụng AI trí tuệ nhân tạo trong ngành Cơ khí (80 giờ)</t>
    </r>
  </si>
  <si>
    <t>Tổ trưởng CĐ; GVCN 1 lớp 15%; Bồi dưỡng lập trình sử dụng ngôn ngữ Python và các ứng dụng AI trí tuệ nhân tạo trong ngành Cơ khí (80 giờ)</t>
  </si>
  <si>
    <t xml:space="preserve">UV BCHCĐ; GVCN 1 lớp 15%; Bồi dưỡng lập trình sử dụng ngôn ngữ Python và các ứng dụng AI trí tuệ nhân tạo trong ngành Cơ khí (80 giờ) </t>
  </si>
  <si>
    <t>GVCN 1 lớp 15%; Bồi dưỡng lập trình sử dụng ngôn ngữ Python và các ứng dụng AI trí tuệ nhân tạo trong ngành Cơ khí (80 giờ)</t>
  </si>
  <si>
    <t>22C1-CCK4 + 23T4-CNÔ1</t>
  </si>
  <si>
    <r>
      <t>Phó trưởng khoa (</t>
    </r>
    <r>
      <rPr>
        <sz val="12"/>
        <color rgb="FFFF0000"/>
        <rFont val="Times New Roman"/>
        <family val="1"/>
      </rPr>
      <t>25%</t>
    </r>
    <r>
      <rPr>
        <sz val="12"/>
        <color indexed="8"/>
        <rFont val="Times New Roman"/>
        <family val="1"/>
      </rPr>
      <t xml:space="preserve">); GVCN 1 lớp 15%;  Bồi dưỡng về bộ điều khiển CtrlX Automation: 1 ngày (8 giờ); Bồi dưỡng về tự động hóa và năng lượng tái tạo trong nền công nghiệp 4.0: 11 ngày (88 giờ). </t>
    </r>
  </si>
  <si>
    <r>
      <t>Trưởng Bộ môn (</t>
    </r>
    <r>
      <rPr>
        <sz val="12"/>
        <color rgb="FFFF0000"/>
        <rFont val="Times New Roman"/>
        <family val="1"/>
      </rPr>
      <t>20%</t>
    </r>
    <r>
      <rPr>
        <sz val="12"/>
        <rFont val="Times New Roman"/>
        <family val="1"/>
      </rPr>
      <t xml:space="preserve">); GVCN 1 lớp 15%; Bồi dưỡng về bộ điều khiển CtrlX Automation: 1 ngày (8 giờ); Bồi dưỡng về tự động hóa và năng lượng tái tạo trong nền công nghiệp 4.0: 11 ngày (88 giờ).   </t>
    </r>
  </si>
  <si>
    <r>
      <t>Tổ trưởng BM (</t>
    </r>
    <r>
      <rPr>
        <sz val="12"/>
        <color rgb="FFFF0000"/>
        <rFont val="Times New Roman"/>
        <family val="1"/>
      </rPr>
      <t>20%</t>
    </r>
    <r>
      <rPr>
        <sz val="12"/>
        <color indexed="8"/>
        <rFont val="Times New Roman"/>
        <family val="1"/>
      </rPr>
      <t xml:space="preserve">); GVCN 1 lớp 15%;  Bồi dưỡng về bộ điều khiển CtrlX Automation: 1 ngày (8 giờ); Bồi dưỡng về tự động hóa và năng lượng tái tạo trong nền công nghiệp 4.0: 11 ngày (88 giờ).    </t>
    </r>
  </si>
  <si>
    <t xml:space="preserve">GVCN 2 lớp 30%; Bồi dưỡng về tự động hóa và năng lượng tái tạo trong nền công nghiệp 4.0: 11 ngày (88 giờ).   </t>
  </si>
  <si>
    <t xml:space="preserve">GVCN 1 lớp 15%; Bồi dưỡng về bộ điều khiển CtrlX Automation: 1 ngày (8 giờ); Bồi dưỡng về tự động hóa và năng lượng tái tạo trong nền công nghiệp 4.0: 11 ngày (88 giờ).   </t>
  </si>
  <si>
    <t xml:space="preserve">GVCN 1 lớp 15%; Bồi dưỡng về tự động hóa và năng lượng tái tạo trong nền công nghiệp 4.0: 11 ngày (88 giờ).   </t>
  </si>
  <si>
    <t>GVCN 1 lớp 15%; Bồi dưỡng về bộ điều khiển CtrlX Automation: 1 ngày (8 giờ);</t>
  </si>
  <si>
    <t xml:space="preserve">GVCN 1 lớp 15%, Tổ trưởng công đoàn; Bồi dưỡng về bộ điều khiển CtrlX Automation: 1 ngày (8 giờ); Bồi dưỡng về tự động hóa và năng lượng tái tạo trong nền công nghiệp 4.0: 11 ngày (88 giờ).   </t>
  </si>
  <si>
    <t>Trưởng khoa (30%); GVCN 1 lớp 15%</t>
  </si>
  <si>
    <r>
      <t>Phó trưởng khoa (</t>
    </r>
    <r>
      <rPr>
        <sz val="12"/>
        <color rgb="FFFF0000"/>
        <rFont val="Times New Roman"/>
        <family val="1"/>
      </rPr>
      <t>25%</t>
    </r>
    <r>
      <rPr>
        <sz val="12"/>
        <color indexed="8"/>
        <rFont val="Times New Roman"/>
        <family val="1"/>
      </rPr>
      <t xml:space="preserve">); GVCN 2 lớp </t>
    </r>
    <r>
      <rPr>
        <sz val="12"/>
        <color rgb="FFFF0000"/>
        <rFont val="Times New Roman"/>
        <family val="1"/>
      </rPr>
      <t>30%.</t>
    </r>
    <r>
      <rPr>
        <sz val="12"/>
        <color indexed="8"/>
        <rFont val="Times New Roman"/>
        <family val="1"/>
      </rPr>
      <t xml:space="preserve"> </t>
    </r>
    <r>
      <rPr>
        <sz val="12"/>
        <color rgb="FFFF0000"/>
        <rFont val="Times New Roman"/>
        <family val="1"/>
      </rPr>
      <t>Định mức giảm tối đa 50% giờ giảng;</t>
    </r>
    <r>
      <rPr>
        <sz val="12"/>
        <color indexed="8"/>
        <rFont val="Times New Roman"/>
        <family val="1"/>
      </rPr>
      <t xml:space="preserve"> Bồi dưỡng về Đồng-Sơn 125,5 giờ  </t>
    </r>
  </si>
  <si>
    <t>GVCN 2 lớp 30%</t>
  </si>
  <si>
    <t xml:space="preserve">GVCN 2 lớp 30%; Bồi dưỡng về Đồng-Sơn 125,5 giờ </t>
  </si>
  <si>
    <t xml:space="preserve">GVCN 1 lớp 15%; Bồi dưỡng về Đồng-Sơn 125,5 giờ </t>
  </si>
  <si>
    <t xml:space="preserve">GVCN 1 lớp 15%; Tổ trưởng CĐ; Bồi dưỡng về Đồng-Sơn 125,5 giờ </t>
  </si>
  <si>
    <r>
      <t>Phụ trách tổ bộ môn (</t>
    </r>
    <r>
      <rPr>
        <sz val="12"/>
        <color rgb="FFFF0000"/>
        <rFont val="Times New Roman"/>
        <family val="1"/>
      </rPr>
      <t>20%</t>
    </r>
    <r>
      <rPr>
        <sz val="12"/>
        <rFont val="Times New Roman"/>
        <family val="1"/>
      </rPr>
      <t xml:space="preserve">); GVCN 1 lớp 15% </t>
    </r>
  </si>
  <si>
    <r>
      <t>Phụ trách tổ bộ môn (</t>
    </r>
    <r>
      <rPr>
        <sz val="12"/>
        <color rgb="FFFF0000"/>
        <rFont val="Times New Roman"/>
        <family val="1"/>
      </rPr>
      <t>20%</t>
    </r>
    <r>
      <rPr>
        <sz val="12"/>
        <rFont val="Times New Roman"/>
        <family val="1"/>
      </rPr>
      <t xml:space="preserve">); GVCN 2 lớp 30% </t>
    </r>
  </si>
  <si>
    <t>Tổ trưởng CĐ; GVCN 2 lớp 30%</t>
  </si>
  <si>
    <r>
      <t xml:space="preserve">22T4-TCD1 + 22T4-TMĐ1 </t>
    </r>
    <r>
      <rPr>
        <sz val="13"/>
        <color rgb="FFFF0000"/>
        <rFont val="Times New Roman"/>
        <family val="1"/>
      </rPr>
      <t>(1 lớp)</t>
    </r>
    <r>
      <rPr>
        <sz val="13"/>
        <color indexed="8"/>
        <rFont val="Times New Roman"/>
        <family val="1"/>
      </rPr>
      <t xml:space="preserve"> + 23C2-TCD1 + 23C2-TMĐ1</t>
    </r>
    <r>
      <rPr>
        <sz val="13"/>
        <color rgb="FFFF0000"/>
        <rFont val="Times New Roman"/>
        <family val="1"/>
      </rPr>
      <t xml:space="preserve"> (1 lớp)</t>
    </r>
  </si>
  <si>
    <t>GVCN 3 lớp 45%</t>
  </si>
  <si>
    <r>
      <t>Tổ trưởng BM (</t>
    </r>
    <r>
      <rPr>
        <sz val="12"/>
        <color rgb="FFFF0000"/>
        <rFont val="Times New Roman"/>
        <family val="1"/>
      </rPr>
      <t>20%</t>
    </r>
    <r>
      <rPr>
        <sz val="12"/>
        <color indexed="8"/>
        <rFont val="Times New Roman"/>
        <family val="1"/>
      </rPr>
      <t xml:space="preserve">); GVCN 3 lớp 45%. </t>
    </r>
    <r>
      <rPr>
        <sz val="12"/>
        <color rgb="FFFF0000"/>
        <rFont val="Times New Roman"/>
        <family val="1"/>
      </rPr>
      <t>Giảm định mức giờ giảng tối đa 50%</t>
    </r>
  </si>
  <si>
    <r>
      <t>Phụ trách tổ bộ môn (</t>
    </r>
    <r>
      <rPr>
        <sz val="12"/>
        <color rgb="FFFF0000"/>
        <rFont val="Times New Roman"/>
        <family val="1"/>
      </rPr>
      <t>20%</t>
    </r>
    <r>
      <rPr>
        <sz val="12"/>
        <rFont val="Times New Roman"/>
        <family val="1"/>
      </rPr>
      <t>); GVCN 3 lớp 45%.</t>
    </r>
    <r>
      <rPr>
        <sz val="12"/>
        <color rgb="FFFF0000"/>
        <rFont val="Times New Roman"/>
        <family val="1"/>
      </rPr>
      <t xml:space="preserve"> Giảm định mức giờ giảng tối đa 50%</t>
    </r>
  </si>
  <si>
    <t>Tập sự từ 01/9/2024</t>
  </si>
  <si>
    <r>
      <rPr>
        <sz val="12"/>
        <rFont val="Times New Roman"/>
        <family val="1"/>
      </rPr>
      <t>Trưởng khoa (30%); UV BCHCĐ; Phụ trách TBM (20%); GVCN 3 lớp (45%)</t>
    </r>
    <r>
      <rPr>
        <sz val="12"/>
        <color rgb="FFFF0000"/>
        <rFont val="Times New Roman"/>
        <family val="1"/>
      </rPr>
      <t xml:space="preserve">. Giảm định mức tối đa 50% giờ giảng </t>
    </r>
  </si>
  <si>
    <r>
      <t xml:space="preserve">24C1-CTM1 + 24C1-CKL1 </t>
    </r>
    <r>
      <rPr>
        <sz val="13"/>
        <color rgb="FFFF0000"/>
        <rFont val="Times New Roman"/>
        <family val="1"/>
      </rPr>
      <t>(1 lớp )</t>
    </r>
    <r>
      <rPr>
        <sz val="13"/>
        <color indexed="8"/>
        <rFont val="Times New Roman"/>
        <family val="1"/>
      </rPr>
      <t xml:space="preserve"> +
22C1-CCK1</t>
    </r>
  </si>
  <si>
    <t>Tập sự từ 01/8/2024; GVCN 1 lớp 15%</t>
  </si>
  <si>
    <t>Tập sự đến 31/12/2024 (17 tuần); GVCN 1 lớp 15%</t>
  </si>
  <si>
    <t>Nghỉ ốm BHXH từ 02/10 đến 16/10/2024 (2 tuần) = 26,9 tiết; GVCN 1 lớp 15%</t>
  </si>
  <si>
    <t>22C1-NNA1</t>
  </si>
  <si>
    <t>Chủ nhiệm 24T4-NNA2 từ 24/9/2024 thay bà Lê Thu Hà</t>
  </si>
  <si>
    <t>24T3-NHQ2Q12 + 24T3 -NHQ3Q12+
24T4-NNA2</t>
  </si>
  <si>
    <r>
      <t>Trưởng Bộ môn (</t>
    </r>
    <r>
      <rPr>
        <sz val="12"/>
        <color rgb="FFFF0000"/>
        <rFont val="Times New Roman"/>
        <family val="1"/>
      </rPr>
      <t>20%</t>
    </r>
    <r>
      <rPr>
        <sz val="12"/>
        <color indexed="8"/>
        <rFont val="Times New Roman"/>
        <family val="1"/>
      </rPr>
      <t>); GVCN 2 lớp 30%; Bồi dưỡng về Đồng-Sơn 125,5 giờ; Bồi dưỡng chăm sóc xe 39 giờ</t>
    </r>
  </si>
  <si>
    <t>GVCN 2 lớp 30%; Bồi dưỡng về Đồng-Sơn 125,5 giờ;Bồi dưỡng chăm sóc xe 39 giờ</t>
  </si>
  <si>
    <r>
      <t>Trưởng Bộ môn (</t>
    </r>
    <r>
      <rPr>
        <sz val="12"/>
        <color rgb="FFFF0000"/>
        <rFont val="Times New Roman"/>
        <family val="1"/>
      </rPr>
      <t xml:space="preserve">20%); </t>
    </r>
    <r>
      <rPr>
        <sz val="12"/>
        <rFont val="Times New Roman"/>
        <family val="1"/>
      </rPr>
      <t>GVCN 2 lớp 30%;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>Bồi dưỡng chăm sóc xe 39 giờ</t>
    </r>
  </si>
  <si>
    <t xml:space="preserve">GVCN 1 lớp 15%; Bồi dưỡng về Đồng-Sơn 125,5 giờ; Bồi dưỡng chăm sóc xe 39 giờ </t>
  </si>
  <si>
    <t>GVCN 1 lớp 15%; Bồi dưỡng chăm sóc xe 39 giờ</t>
  </si>
  <si>
    <t>GVCN 1 lớp 15% + GVCN thay Ông Chiếm Tuấn từ HK2 (0,075)</t>
  </si>
  <si>
    <t>GVCN HK1 (0,075) + GVCN thay Cô Thái Linh từ HK2 (0,075)</t>
  </si>
  <si>
    <r>
      <t xml:space="preserve">-Thuyên chuyển công tác từ ngày 01/10/2024 ( Viên chức giữ chức danh GV 13 tuần). GV khoa KHCB từ 01/01/2025 (29 tuần). 
- </t>
    </r>
    <r>
      <rPr>
        <sz val="12"/>
        <color rgb="FFFF0000"/>
        <rFont val="Times New Roman"/>
        <family val="1"/>
      </rPr>
      <t>GVCN 1 lớp HK2 thay Cô Thùy (0,075)</t>
    </r>
  </si>
  <si>
    <r>
      <t xml:space="preserve">-Thuyên chuyển công tác từ ngày 01/10/2024 ( Viên chức giữ chức danh GV 13 tuần). GV khoa KHCB từ 01/01/2025 (29 tuần). 
- </t>
    </r>
    <r>
      <rPr>
        <sz val="12"/>
        <color rgb="FFFF0000"/>
        <rFont val="Times New Roman"/>
        <family val="1"/>
      </rPr>
      <t>GVCN 1 lớp 15% + GVCN 1 lớp HK2 thay Cô Thùy, cô Thúy (0,075)</t>
    </r>
  </si>
  <si>
    <r>
      <t xml:space="preserve">Trưởng khoa (30%); Phụ trách tổ BM (20%), GVCN 2 lớp (30%). </t>
    </r>
    <r>
      <rPr>
        <sz val="12"/>
        <color rgb="FFFF0000"/>
        <rFont val="Times New Roman"/>
        <family val="1"/>
      </rPr>
      <t>Giảm định mức giờ giảng tối đa 50%</t>
    </r>
  </si>
  <si>
    <r>
      <t xml:space="preserve">23T2-CNÔ1 </t>
    </r>
    <r>
      <rPr>
        <sz val="13"/>
        <color rgb="FFFF0000"/>
        <rFont val="Times New Roman"/>
        <family val="1"/>
      </rPr>
      <t>(Tiến độ đào tạo có 1 HK)</t>
    </r>
  </si>
  <si>
    <r>
      <t>Phụ trách tổ bộ môn (</t>
    </r>
    <r>
      <rPr>
        <sz val="12"/>
        <color rgb="FFFF0000"/>
        <rFont val="Times New Roman"/>
        <family val="1"/>
      </rPr>
      <t>20%</t>
    </r>
    <r>
      <rPr>
        <sz val="12"/>
        <color indexed="8"/>
        <rFont val="Times New Roman"/>
        <family val="1"/>
      </rPr>
      <t>); GVCN 1 lớp 15% + 1 HK</t>
    </r>
  </si>
  <si>
    <r>
      <t>24T4-LTM1 (</t>
    </r>
    <r>
      <rPr>
        <sz val="13"/>
        <color rgb="FFFF0000"/>
        <rFont val="Times New Roman"/>
        <family val="1"/>
      </rPr>
      <t>HK1</t>
    </r>
    <r>
      <rPr>
        <sz val="13"/>
        <color indexed="8"/>
        <rFont val="Times New Roman"/>
        <family val="1"/>
      </rPr>
      <t>) + 23C2-TKW1</t>
    </r>
  </si>
  <si>
    <r>
      <t xml:space="preserve">24T4-TKĐ1 </t>
    </r>
    <r>
      <rPr>
        <sz val="13"/>
        <color rgb="FFFF0000"/>
        <rFont val="Times New Roman"/>
        <family val="1"/>
      </rPr>
      <t>(HK1)</t>
    </r>
    <r>
      <rPr>
        <sz val="13"/>
        <color indexed="8"/>
        <rFont val="Times New Roman"/>
        <family val="1"/>
      </rPr>
      <t xml:space="preserve"> + 23C2-LTM1</t>
    </r>
  </si>
  <si>
    <t>GVCN 1 lớp15% + 1 HK1</t>
  </si>
  <si>
    <r>
      <t>24C2-CCK1 (</t>
    </r>
    <r>
      <rPr>
        <sz val="13"/>
        <color rgb="FFFF0000"/>
        <rFont val="Times New Roman"/>
        <family val="1"/>
      </rPr>
      <t>HK1</t>
    </r>
    <r>
      <rPr>
        <sz val="13"/>
        <color indexed="8"/>
        <rFont val="Times New Roman"/>
        <family val="1"/>
      </rPr>
      <t>) + 22C1-CTM1</t>
    </r>
  </si>
  <si>
    <r>
      <t xml:space="preserve">Trưởng khoa (30%); GVCN 2 lớp 30% + 1 lớp HK2 + 1 lớp theo thông báo tính khối lượng. </t>
    </r>
    <r>
      <rPr>
        <sz val="12"/>
        <color rgb="FFFF0000"/>
        <rFont val="Times New Roman"/>
        <family val="1"/>
      </rPr>
      <t>Giảm định mức tối đa 50% giờ giảng</t>
    </r>
  </si>
  <si>
    <t>Tổ trưởng CĐ; GVCN 2 lớp 30% + 1 lớp HK1</t>
  </si>
  <si>
    <r>
      <t xml:space="preserve">GVCN 2 lớp 30% + </t>
    </r>
    <r>
      <rPr>
        <sz val="12"/>
        <color rgb="FFFF0000"/>
        <rFont val="Times New Roman"/>
        <family val="1"/>
      </rPr>
      <t>GVCN thay Cô Cầm theo thời khóa biểu thực tế</t>
    </r>
  </si>
  <si>
    <r>
      <t xml:space="preserve">GVCN 2 lớp 30%. </t>
    </r>
    <r>
      <rPr>
        <sz val="12"/>
        <color rgb="FFFF0000"/>
        <rFont val="Times New Roman"/>
        <family val="1"/>
      </rPr>
      <t>GVCN lớp 22C1-QTD1 theo thông báo tính khối lượng</t>
    </r>
  </si>
  <si>
    <r>
      <rPr>
        <sz val="12"/>
        <rFont val="Times New Roman"/>
        <family val="1"/>
      </rPr>
      <t xml:space="preserve">Nghỉ thai sản từ 28/10/2024 đến 27/4/2025 (23 tuần), nuôi con nhỏ (13 tuần); </t>
    </r>
    <r>
      <rPr>
        <sz val="12"/>
        <color rgb="FFFF0000"/>
        <rFont val="Times New Roman"/>
        <family val="1"/>
      </rPr>
      <t>Công tác GVCN tính theo thời khóa biểu thực tế</t>
    </r>
  </si>
  <si>
    <r>
      <t>Trưởng Bộ môn (</t>
    </r>
    <r>
      <rPr>
        <sz val="12"/>
        <color rgb="FFFF0000"/>
        <rFont val="Times New Roman"/>
        <family val="1"/>
      </rPr>
      <t>20%</t>
    </r>
    <r>
      <rPr>
        <sz val="12"/>
        <color indexed="8"/>
        <rFont val="Times New Roman"/>
        <family val="1"/>
      </rPr>
      <t xml:space="preserve">); </t>
    </r>
    <r>
      <rPr>
        <sz val="12"/>
        <color rgb="FFFF0000"/>
        <rFont val="Times New Roman"/>
        <family val="1"/>
      </rPr>
      <t>GVCN tính theo thời khóa biểu thực tế</t>
    </r>
  </si>
  <si>
    <t>GVCN 1 lớp 15%. Công tác GVCN 22C1-CNÔ7 tính theo thông báo tính khối lượng và 24T4-CNÔ3 tính theo thời khóa biểu thực tế</t>
  </si>
  <si>
    <r>
      <t xml:space="preserve">GVCN 1 lớp 15%; </t>
    </r>
    <r>
      <rPr>
        <sz val="12"/>
        <color rgb="FFFF0000"/>
        <rFont val="Times New Roman"/>
        <family val="1"/>
      </rPr>
      <t>GVCN 22C1-CNÔ6 tính theo thông báo tính khối lượng</t>
    </r>
    <r>
      <rPr>
        <sz val="12"/>
        <rFont val="Times New Roman"/>
        <family val="1"/>
      </rPr>
      <t>; Bồi dưỡng về Đồng-Sơn 125,5 giờ; Bồi dưỡng chăm sóc xe 39 giờ</t>
    </r>
  </si>
  <si>
    <r>
      <t xml:space="preserve">24C1-CNÔ1 + </t>
    </r>
    <r>
      <rPr>
        <sz val="13"/>
        <color rgb="FFFF0000"/>
        <rFont val="Times New Roman"/>
        <family val="1"/>
      </rPr>
      <t>22C1-CNÔ7</t>
    </r>
  </si>
  <si>
    <r>
      <t xml:space="preserve">24T4-CNÔ4 + </t>
    </r>
    <r>
      <rPr>
        <sz val="13"/>
        <color rgb="FFFF0000"/>
        <rFont val="Times New Roman"/>
        <family val="1"/>
      </rPr>
      <t>22C1-CNÔ6</t>
    </r>
  </si>
  <si>
    <r>
      <rPr>
        <sz val="13"/>
        <color rgb="FFFF0000"/>
        <rFont val="Times New Roman"/>
        <family val="1"/>
      </rPr>
      <t>22C1</t>
    </r>
    <r>
      <rPr>
        <sz val="13"/>
        <color indexed="8"/>
        <rFont val="Times New Roman"/>
        <family val="1"/>
      </rPr>
      <t>-KXD1</t>
    </r>
  </si>
  <si>
    <r>
      <t xml:space="preserve">GVCN 1 lớp 15% là 64,5 giờ. GVCN 22C1-ĐCN1 </t>
    </r>
    <r>
      <rPr>
        <sz val="12"/>
        <color rgb="FFFF0000"/>
        <rFont val="Times New Roman"/>
        <family val="1"/>
      </rPr>
      <t>tính theo thông báo tính khối lượng</t>
    </r>
    <r>
      <rPr>
        <sz val="12"/>
        <color indexed="8"/>
        <rFont val="Times New Roman"/>
        <family val="1"/>
      </rPr>
      <t xml:space="preserve">; Bồi dưỡng về bộ điều khiển CtrlX Automation: 1 ngày (8 giờ); Bồi dưỡng về tự động hóa và năng lượng tái tạo trong nền công nghiệp 4.0: 11 ngày (88 giờ).   </t>
    </r>
  </si>
  <si>
    <r>
      <t xml:space="preserve">GVCN 1 lớp 15% là 64,5 giờ. GVCN 22C1-ĐCN2 </t>
    </r>
    <r>
      <rPr>
        <sz val="12"/>
        <color rgb="FFFF0000"/>
        <rFont val="Times New Roman"/>
        <family val="1"/>
      </rPr>
      <t>tính theo thông báo tính khối lượng</t>
    </r>
    <r>
      <rPr>
        <sz val="12"/>
        <color indexed="8"/>
        <rFont val="Times New Roman"/>
        <family val="1"/>
      </rPr>
      <t xml:space="preserve">; Bồi dưỡng về bộ điều khiển CtrlX Automation: 1 ngày (8 giờ); Bồi dưỡng về tự động hóa và năng lượng tái tạo trong nền công nghiệp 4.0: 11 ngày (88 giờ).   </t>
    </r>
  </si>
  <si>
    <r>
      <t xml:space="preserve">GVCN 22C1-TĐH1 </t>
    </r>
    <r>
      <rPr>
        <sz val="12"/>
        <color rgb="FFFF0000"/>
        <rFont val="Times New Roman"/>
        <family val="1"/>
      </rPr>
      <t>tính theo thông báo tính khối lượng;</t>
    </r>
    <r>
      <rPr>
        <sz val="12"/>
        <color indexed="8"/>
        <rFont val="Times New Roman"/>
        <family val="1"/>
      </rPr>
      <t xml:space="preserve"> Bồi dưỡng về bộ điều khiển CtrlX Automation: 1 ngày (8 giờ); Bồi dưỡng về tự động hóa và năng lượng tái tạo trong nền công nghiệp 4.0: 11 ngày (88 giờ).   </t>
    </r>
  </si>
  <si>
    <r>
      <t xml:space="preserve">GVCN </t>
    </r>
    <r>
      <rPr>
        <sz val="12"/>
        <color rgb="FFFF0000"/>
        <rFont val="Times New Roman"/>
        <family val="1"/>
      </rPr>
      <t>tính theo thông báo tính khối lượng;</t>
    </r>
    <r>
      <rPr>
        <sz val="12"/>
        <rFont val="Times New Roman"/>
        <family val="1"/>
      </rPr>
      <t xml:space="preserve"> Bồi dưỡng về bộ điều khiển CtrlX Automation: 1 ngày (8 giờ); Bồi dưỡng về tự động hóa và năng lượng tái tạo trong nền công nghiệp 4.0: 11 ngày (88 giờ).   </t>
    </r>
  </si>
  <si>
    <r>
      <t>GVCN 1 lớp15% là 64,5 giờ. GVCN 22C1-ĐĐT1</t>
    </r>
    <r>
      <rPr>
        <sz val="12"/>
        <color rgb="FFFF0000"/>
        <rFont val="Times New Roman"/>
        <family val="1"/>
      </rPr>
      <t xml:space="preserve"> tính theo thông báo tính khối lượng;</t>
    </r>
    <r>
      <rPr>
        <sz val="12"/>
        <color indexed="8"/>
        <rFont val="Times New Roman"/>
        <family val="1"/>
      </rPr>
      <t xml:space="preserve"> Bồi dưỡng về bộ điều khiển CtrlX Automation: 1 ngày (8 giờ); Bồi dưỡng về tự động hóa và năng lượng tái tạo trong nền công nghiệp 4.0: 11 ngày (88 giờ).   </t>
    </r>
  </si>
  <si>
    <r>
      <t>Tổ trưởng bộ môn (</t>
    </r>
    <r>
      <rPr>
        <sz val="12"/>
        <color rgb="FFFF0000"/>
        <rFont val="Times New Roman"/>
        <family val="1"/>
      </rPr>
      <t>20%</t>
    </r>
    <r>
      <rPr>
        <sz val="12"/>
        <color indexed="8"/>
        <rFont val="Times New Roman"/>
        <family val="1"/>
      </rPr>
      <t>) là 86 giờ; GVCN 24C2-CCK1</t>
    </r>
    <r>
      <rPr>
        <sz val="12"/>
        <color rgb="FFFF0000"/>
        <rFont val="Times New Roman"/>
        <family val="1"/>
      </rPr>
      <t xml:space="preserve"> tính HK1</t>
    </r>
    <r>
      <rPr>
        <sz val="12"/>
        <color indexed="8"/>
        <rFont val="Times New Roman"/>
        <family val="1"/>
      </rPr>
      <t xml:space="preserve">. GVCN 22C1-CTM1 </t>
    </r>
    <r>
      <rPr>
        <sz val="12"/>
        <color rgb="FFFF0000"/>
        <rFont val="Times New Roman"/>
        <family val="1"/>
      </rPr>
      <t>tính theo thông báo tính khối lượng</t>
    </r>
    <r>
      <rPr>
        <sz val="12"/>
        <color indexed="8"/>
        <rFont val="Times New Roman"/>
        <family val="1"/>
      </rPr>
      <t>; Bồi dưỡng lập trình sử dụng ngôn ngữ Python và các ứng dụng AI trí tuệ nhân tạo trong ngành Cơ khí (80 giờ)</t>
    </r>
  </si>
  <si>
    <r>
      <t>Tổ trưởng bộ môn (20%) là 86 giờ; GVCN 24C2-CTM1</t>
    </r>
    <r>
      <rPr>
        <sz val="12"/>
        <color rgb="FFFF0000"/>
        <rFont val="Times New Roman"/>
        <family val="1"/>
      </rPr>
      <t xml:space="preserve"> tính HK1</t>
    </r>
    <r>
      <rPr>
        <sz val="12"/>
        <rFont val="Times New Roman"/>
        <family val="1"/>
      </rPr>
      <t xml:space="preserve"> + GVCN lớp gộp (24C2-CCK1+24C2-CTM1) </t>
    </r>
    <r>
      <rPr>
        <sz val="12"/>
        <color rgb="FFFF0000"/>
        <rFont val="Times New Roman"/>
        <family val="1"/>
      </rPr>
      <t>tính HK2</t>
    </r>
  </si>
  <si>
    <r>
      <t>Phụ trách tổ bộ môn (</t>
    </r>
    <r>
      <rPr>
        <sz val="12"/>
        <color rgb="FFFF0000"/>
        <rFont val="Times New Roman"/>
        <family val="1"/>
      </rPr>
      <t>20%</t>
    </r>
    <r>
      <rPr>
        <sz val="12"/>
        <rFont val="Times New Roman"/>
        <family val="1"/>
      </rPr>
      <t xml:space="preserve">) là 86 giờ; GVCN 1 lớp 15%. GVCN 22C1-CCK1 </t>
    </r>
    <r>
      <rPr>
        <sz val="12"/>
        <color rgb="FFFF0000"/>
        <rFont val="Times New Roman"/>
        <family val="1"/>
      </rPr>
      <t>tính theo thông báo tính khối lượng;</t>
    </r>
    <r>
      <rPr>
        <sz val="12"/>
        <rFont val="Times New Roman"/>
        <family val="1"/>
      </rPr>
      <t xml:space="preserve"> Bồi dưỡng lập trình sử dụng ngôn ngữ Python và các ứng dụng AI trí tuệ nhân tạo trong ngành Cơ khí (80 giờ)</t>
    </r>
  </si>
  <si>
    <r>
      <t xml:space="preserve">GVCN 1 lớp 15%. GVCN 22C1-CCK2 </t>
    </r>
    <r>
      <rPr>
        <sz val="12"/>
        <color rgb="FFFF0000"/>
        <rFont val="Times New Roman"/>
        <family val="1"/>
      </rPr>
      <t>tính theo thông báo tính khối lượng</t>
    </r>
    <r>
      <rPr>
        <sz val="12"/>
        <color indexed="8"/>
        <rFont val="Times New Roman"/>
        <family val="1"/>
      </rPr>
      <t>; Bồi dưỡng lập trình sử dụng ngôn ngữ Python và các ứng dụng AI trí tuệ nhân tạo trong ngành Cơ khí (80 giờ)</t>
    </r>
  </si>
  <si>
    <r>
      <t xml:space="preserve">GVCN 1 lớp 15% GVCN 22C1-CCK3 </t>
    </r>
    <r>
      <rPr>
        <sz val="12"/>
        <color rgb="FFFF0000"/>
        <rFont val="Times New Roman"/>
        <family val="1"/>
      </rPr>
      <t>tính theo thông báo tính khối lượng;</t>
    </r>
  </si>
  <si>
    <r>
      <t xml:space="preserve">GVCN 23T4-CNÔ1 tính 15%. GVCN 22C1-CCK4 </t>
    </r>
    <r>
      <rPr>
        <sz val="12"/>
        <color rgb="FFFF0000"/>
        <rFont val="Times New Roman"/>
        <family val="1"/>
      </rPr>
      <t>tính theo thông báo tính khối lượng</t>
    </r>
    <r>
      <rPr>
        <sz val="12"/>
        <color indexed="8"/>
        <rFont val="Times New Roman"/>
        <family val="1"/>
      </rPr>
      <t xml:space="preserve">. Chủ nhiệm thay Thầy Lượng </t>
    </r>
    <r>
      <rPr>
        <sz val="12"/>
        <color rgb="FFFF0000"/>
        <rFont val="Times New Roman"/>
        <family val="1"/>
      </rPr>
      <t>tính theo tkb thực tế</t>
    </r>
    <r>
      <rPr>
        <sz val="12"/>
        <color indexed="8"/>
        <rFont val="Times New Roman"/>
        <family val="1"/>
      </rPr>
      <t xml:space="preserve">;Bồi dưỡng lập trình sử dụng ngôn ngữ Python và các ứng dụng AI trí tuệ nhân tạo trong ngành Cơ khí (80 giờ); </t>
    </r>
  </si>
  <si>
    <r>
      <t>Phụ trách tổ bộ môn (</t>
    </r>
    <r>
      <rPr>
        <sz val="12"/>
        <color rgb="FFFF0000"/>
        <rFont val="Times New Roman"/>
        <family val="1"/>
      </rPr>
      <t>20%</t>
    </r>
    <r>
      <rPr>
        <sz val="12"/>
        <rFont val="Times New Roman"/>
        <family val="1"/>
      </rPr>
      <t>). GVCN 1 lớp 15%</t>
    </r>
  </si>
  <si>
    <r>
      <rPr>
        <sz val="11"/>
        <rFont val="Times New Roman"/>
        <family val="1"/>
      </rPr>
      <t>Phó trưởng khoa,</t>
    </r>
    <r>
      <rPr>
        <sz val="12"/>
        <rFont val="Times New Roman"/>
        <family val="1"/>
      </rPr>
      <t xml:space="preserve"> Phụ trách khoa (30%) là 129 giờ; GVCN 24C2-LTM2 15% là 64,5 giờ. Chủ nhiệm thay Thầy Lượng </t>
    </r>
    <r>
      <rPr>
        <sz val="12"/>
        <color rgb="FFFF0000"/>
        <rFont val="Times New Roman"/>
        <family val="1"/>
      </rPr>
      <t>tính theo Thời khóa biểu thực tế. Nếu tổng KL kiêm nhiệm quá 215 giờ thì tính 215 giờ (50% định mức)</t>
    </r>
  </si>
  <si>
    <r>
      <t xml:space="preserve">GVCN 2 lớp (30%). GVCN 22C1-LTM1 </t>
    </r>
    <r>
      <rPr>
        <sz val="12"/>
        <color rgb="FFFF0000"/>
        <rFont val="Times New Roman"/>
        <family val="1"/>
      </rPr>
      <t>tính theo thông báo tính khối lượng</t>
    </r>
  </si>
  <si>
    <r>
      <t xml:space="preserve">GVCN 2 lớp (30%). GVCN 22C1-CMT1 </t>
    </r>
    <r>
      <rPr>
        <sz val="12"/>
        <color rgb="FFFF0000"/>
        <rFont val="Times New Roman"/>
        <family val="1"/>
      </rPr>
      <t>tính theo thông báo tính khối lượng</t>
    </r>
  </si>
  <si>
    <r>
      <t>GVCN 2 lớp (30%) là 129 giờ. GVCN lớp gộp (22C1-QTM1+22C1-THU1)</t>
    </r>
    <r>
      <rPr>
        <sz val="12"/>
        <color rgb="FFFF0000"/>
        <rFont val="Times New Roman"/>
        <family val="1"/>
      </rPr>
      <t xml:space="preserve"> tính theo thông báo tính khối lượng.</t>
    </r>
  </si>
  <si>
    <r>
      <t xml:space="preserve">Tổ trưởng CĐ là 22 giờ; GVCN 1 lớp (15%) là 64,5 giờ. GVCN 22C1-TKW1 </t>
    </r>
    <r>
      <rPr>
        <sz val="12"/>
        <color rgb="FFFF0000"/>
        <rFont val="Times New Roman"/>
        <family val="1"/>
      </rPr>
      <t>tính theo thông báo tính khối lượng.</t>
    </r>
  </si>
  <si>
    <t>Tổ trưởng CĐ là 22 giờ; GVCN 2 lớp 30%</t>
  </si>
  <si>
    <r>
      <rPr>
        <sz val="12"/>
        <rFont val="Times New Roman"/>
        <family val="1"/>
      </rPr>
      <t xml:space="preserve">Nghỉ thai sản từ 10/02/2025 đến 9/8/2025 (24 tuần); </t>
    </r>
    <r>
      <rPr>
        <sz val="12"/>
        <color rgb="FFFF0000"/>
        <rFont val="Times New Roman"/>
        <family val="1"/>
      </rPr>
      <t>GVCN theo thời khóa biểu thực tế.</t>
    </r>
  </si>
  <si>
    <r>
      <rPr>
        <sz val="12"/>
        <rFont val="Times New Roman"/>
        <family val="1"/>
      </rPr>
      <t>Phụ trách Tổ BM (20%) là 86 giờ;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>GVCN 22C1- NNA1</t>
    </r>
    <r>
      <rPr>
        <sz val="12"/>
        <color rgb="FFFF0000"/>
        <rFont val="Times New Roman"/>
        <family val="1"/>
      </rPr>
      <t xml:space="preserve"> tính theo thông báo tính khối lượng. </t>
    </r>
    <r>
      <rPr>
        <sz val="12"/>
        <rFont val="Times New Roman"/>
        <family val="1"/>
      </rPr>
      <t xml:space="preserve">GVCN 24T4-NNA2 </t>
    </r>
    <r>
      <rPr>
        <sz val="12"/>
        <color rgb="FFFF0000"/>
        <rFont val="Times New Roman"/>
        <family val="1"/>
      </rPr>
      <t>tính theo thời khóa biểu thực tế.</t>
    </r>
  </si>
  <si>
    <r>
      <t xml:space="preserve">Nghỉ thai sản từ 18/11/2024 đến 17/5/2025 (23 tuần), nuôi con nhỏ (10 tuần); GVCN </t>
    </r>
    <r>
      <rPr>
        <sz val="12"/>
        <color rgb="FFFF0000"/>
        <rFont val="Times New Roman"/>
        <family val="1"/>
      </rPr>
      <t>tính theo TKB thực tế</t>
    </r>
  </si>
  <si>
    <r>
      <rPr>
        <sz val="12"/>
        <rFont val="Times New Roman"/>
        <family val="1"/>
      </rPr>
      <t>Nuôi con nhỏ đến 8/3/2025 (23 tuần); kéo dài thời gian tập sự do nghỉ thai sản từ 9/9/2024 đến 01/3/2025 (22 tuần);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>GVCN 3 lớp 45%</t>
    </r>
  </si>
  <si>
    <t>Tập sự từ 01/10/2024 đến 01/5/2025 (28 tuần): GVCN tính theo TKB thực tế</t>
  </si>
  <si>
    <t>cũ chưa bổ sung Tờ trình bồi dưỡng 12 giờ</t>
  </si>
  <si>
    <t>Thành phố Hồ Chí Minh, ngày 14 tháng 7 năm  2025</t>
  </si>
  <si>
    <t>NĂM HỌC  2025 - 2026</t>
  </si>
  <si>
    <t>Tháng</t>
  </si>
  <si>
    <t>01/2026</t>
  </si>
  <si>
    <t>T</t>
  </si>
  <si>
    <t>KHÓA</t>
  </si>
  <si>
    <t>SỐ</t>
  </si>
  <si>
    <t>Tuần</t>
  </si>
  <si>
    <t>HỌC</t>
  </si>
  <si>
    <t>LỚP</t>
  </si>
  <si>
    <t>Từ....</t>
  </si>
  <si>
    <t>03</t>
  </si>
  <si>
    <t xml:space="preserve"> đến</t>
  </si>
  <si>
    <t>01</t>
  </si>
  <si>
    <t>08</t>
  </si>
  <si>
    <t>25T4 
hệ 2,5 năm</t>
  </si>
  <si>
    <t>GDĐH</t>
  </si>
  <si>
    <t>THI 
HK I</t>
  </si>
  <si>
    <t>NGHỈ TẾT NGUYÊN ĐÁN BÍNH NGỌ
 Từ ngày 22/Chạp/ẤT TỴ đến hết ngày 13/Giêng/BÍNH NGỌ</t>
  </si>
  <si>
    <t>TP1</t>
  </si>
  <si>
    <t>THI 
HK II</t>
  </si>
  <si>
    <t>TK</t>
  </si>
  <si>
    <t>TP2</t>
  </si>
  <si>
    <t xml:space="preserve">25C1, C7, C8
</t>
  </si>
  <si>
    <t xml:space="preserve">25C2 </t>
  </si>
  <si>
    <r>
      <t xml:space="preserve">* </t>
    </r>
    <r>
      <rPr>
        <b/>
        <i/>
        <u/>
        <sz val="11"/>
        <color indexed="10"/>
        <rFont val="Times New Roman"/>
        <family val="1"/>
      </rPr>
      <t>Ghi chú</t>
    </r>
    <r>
      <rPr>
        <b/>
        <i/>
        <sz val="11"/>
        <color indexed="10"/>
        <rFont val="Times New Roman"/>
        <family val="1"/>
      </rPr>
      <t>:</t>
    </r>
  </si>
  <si>
    <t xml:space="preserve">    Dấu </t>
  </si>
  <si>
    <t>: Giảng dạy - Học tập</t>
  </si>
  <si>
    <t>Khoảng thời gian</t>
  </si>
  <si>
    <t>TP1 : Thi kỳ thi phụ HKI</t>
  </si>
  <si>
    <t>Q. HIỆU TRƯỞNG</t>
  </si>
  <si>
    <t xml:space="preserve">TK </t>
  </si>
  <si>
    <t>: Tổng kết</t>
  </si>
  <si>
    <t>TP2 : Thi kỳ thi phụ HKII</t>
  </si>
  <si>
    <t>* Những ngày nghỉ Lễ, nghỉ bù Lễ, ... Giảng viên thực hiện giảng dạy tịnh tiến cho đủ số tiết của chương trình.</t>
  </si>
  <si>
    <t>* Những môn học kết thúc trước thời gian trên, Trưởng khoa chủ động tổ chức thực hiện giảng dạy, thi học kỳ theo quy định.</t>
  </si>
  <si>
    <r>
      <t xml:space="preserve">* </t>
    </r>
    <r>
      <rPr>
        <b/>
        <i/>
        <u/>
        <sz val="11"/>
        <color indexed="10"/>
        <rFont val="Times New Roman"/>
        <family val="1"/>
      </rPr>
      <t>Yêu cầu</t>
    </r>
    <r>
      <rPr>
        <b/>
        <i/>
        <sz val="11"/>
        <color indexed="10"/>
        <rFont val="Times New Roman"/>
        <family val="1"/>
      </rPr>
      <t>:</t>
    </r>
  </si>
  <si>
    <t>* Các trưởng đơn vị căn cứ kế hoạch này để lập kế hoạch thực hiện các nhiệm vụ cụ thể riêng của từng Phòng, Khoa, Trung tâm.</t>
  </si>
  <si>
    <t>BẢNG TỔNG HỢP KHỐI LƯỢNG KIÊM NHIỆM CỦA GIẢNG VIÊN NĂM HỌC 2025-2026</t>
  </si>
  <si>
    <t>Chức vụ</t>
  </si>
  <si>
    <t>Tổng cộng</t>
  </si>
  <si>
    <t>Kiêm nhiệm Đảng, Đoàn thể</t>
  </si>
  <si>
    <t>Từ Phụ cấp thâm niên nhà giáo 14% (01/03/2021) sau đó là ngưng kg được hưởng PCTNNG nữa</t>
  </si>
  <si>
    <t>TIẾN ĐỘ ĐÀO TẠO TRUNG CẤP VÀ CAO ĐẲNG CÁC KHÓA 2023 và 2024</t>
  </si>
  <si>
    <t>PHÓ TRƯỞNG PHÒNG TC-HC</t>
  </si>
  <si>
    <r>
      <t xml:space="preserve">Khối lượng kiêm nhiệm </t>
    </r>
    <r>
      <rPr>
        <b/>
        <sz val="10"/>
        <color rgb="FFFF0000"/>
        <rFont val="Times New Roman"/>
        <family val="1"/>
      </rPr>
      <t>tối đa</t>
    </r>
    <r>
      <rPr>
        <b/>
        <sz val="10"/>
        <rFont val="Times New Roman"/>
        <family val="1"/>
      </rPr>
      <t xml:space="preserve"> (giờ)</t>
    </r>
  </si>
  <si>
    <t>ĐƠN VỊ: KHOA NGOẠI NGỮ</t>
  </si>
  <si>
    <t>TP.HCM, ngày 15  tháng  6   năm 2026</t>
  </si>
  <si>
    <t>Nghỉ thai sản từ 20/4 đến 19/10/2026 (15 tuần)</t>
  </si>
  <si>
    <r>
      <t xml:space="preserve">Workshop: Nâng cao năng lực NCKH &amp; Kỹ năng viết bài báo khoa học </t>
    </r>
    <r>
      <rPr>
        <sz val="12"/>
        <color rgb="FFFF0000"/>
        <rFont val="Times New Roman"/>
        <family val="1"/>
      </rPr>
      <t>16 giờ</t>
    </r>
  </si>
  <si>
    <r>
      <t xml:space="preserve">Phụ trách Tổ BM (20%). Nghỉ việc từ 01/7/2026 (39 tuần); Workshop: Nâng cao năng lực NCKH &amp; Kỹ năng viết bài báo khoa học </t>
    </r>
    <r>
      <rPr>
        <sz val="12"/>
        <color rgb="FFFF0000"/>
        <rFont val="Times New Roman"/>
        <family val="1"/>
      </rPr>
      <t>16 giờ</t>
    </r>
  </si>
  <si>
    <t>Khối lượng học tập, bồi dưỡng chuẩn hóa, bồi dưỡng nâng cao, nghiên cứu khoa học (320 giờ)</t>
  </si>
  <si>
    <t>Khối lượng  chuẩn</t>
  </si>
  <si>
    <t>Khối lượng giảm</t>
  </si>
  <si>
    <t>Khối lượng thực hiện</t>
  </si>
  <si>
    <r>
      <t xml:space="preserve">Workshop: Nâng cao năng lực NCKH &amp; Kỹ năng viết bài báo khoa học </t>
    </r>
    <r>
      <rPr>
        <sz val="12"/>
        <color rgb="FFFF0000"/>
        <rFont val="Times New Roman"/>
        <family val="1"/>
      </rPr>
      <t>16 giờ</t>
    </r>
    <r>
      <rPr>
        <sz val="12"/>
        <rFont val="Times New Roman"/>
        <family val="1"/>
      </rPr>
      <t xml:space="preserve">;  Ứng dụng AI trong giảng dạy </t>
    </r>
    <r>
      <rPr>
        <sz val="12"/>
        <color rgb="FFFF0000"/>
        <rFont val="Times New Roman"/>
        <family val="1"/>
      </rPr>
      <t>4 giờ</t>
    </r>
  </si>
  <si>
    <r>
      <rPr>
        <sz val="12"/>
        <rFont val="Times New Roman"/>
        <family val="1"/>
      </rPr>
      <t xml:space="preserve">Workshop: Nâng cao năng lực NCKH &amp; Kỹ năng viết bài báo khoa học </t>
    </r>
    <r>
      <rPr>
        <sz val="12"/>
        <color rgb="FFFF0000"/>
        <rFont val="Times New Roman"/>
        <family val="1"/>
      </rPr>
      <t xml:space="preserve">16 giờ; </t>
    </r>
    <r>
      <rPr>
        <sz val="12"/>
        <rFont val="Times New Roman"/>
        <family val="1"/>
      </rPr>
      <t xml:space="preserve">Ứng dụng AI trong giảng dạy </t>
    </r>
    <r>
      <rPr>
        <sz val="12"/>
        <color rgb="FFFF0000"/>
        <rFont val="Times New Roman"/>
        <family val="1"/>
      </rPr>
      <t>4 giờ</t>
    </r>
  </si>
  <si>
    <r>
      <t xml:space="preserve">Trưởng khoa (30%); Phụ trách tổ BM (20%); Được tính kiêm nhiệm tối đa là </t>
    </r>
    <r>
      <rPr>
        <sz val="12"/>
        <color rgb="FFFF0000"/>
        <rFont val="Times New Roman"/>
        <family val="1"/>
      </rPr>
      <t>215 giờ</t>
    </r>
    <r>
      <rPr>
        <sz val="12"/>
        <rFont val="Times New Roman"/>
        <family val="1"/>
      </rPr>
      <t xml:space="preserve">; Workshop: Nâng cao năng lực NCKH &amp; Kỹ năng viết bài báo khoa học </t>
    </r>
    <r>
      <rPr>
        <sz val="12"/>
        <color rgb="FFFF0000"/>
        <rFont val="Times New Roman"/>
        <family val="1"/>
      </rPr>
      <t>16 giờ</t>
    </r>
    <r>
      <rPr>
        <sz val="12"/>
        <rFont val="Times New Roman"/>
        <family val="1"/>
      </rPr>
      <t xml:space="preserve">; Ứng dụng AI trong giảng dạy </t>
    </r>
    <r>
      <rPr>
        <sz val="12"/>
        <color rgb="FFFF0000"/>
        <rFont val="Times New Roman"/>
        <family val="1"/>
      </rPr>
      <t>4 giờ</t>
    </r>
    <r>
      <rPr>
        <sz val="12"/>
        <rFont val="Times New Roman"/>
        <family val="1"/>
      </rPr>
      <t xml:space="preserve">; Làm việc hiệu quả cùng Canva AI </t>
    </r>
    <r>
      <rPr>
        <sz val="12"/>
        <color rgb="FFFF0000"/>
        <rFont val="Times New Roman"/>
        <family val="1"/>
      </rPr>
      <t>8 giờ</t>
    </r>
  </si>
  <si>
    <r>
      <t xml:space="preserve">Tổ trưởng CĐ (8 tuần); Workshop: Nâng cao năng lực NCKH &amp; Kỹ năng viết bài báo khoa học </t>
    </r>
    <r>
      <rPr>
        <sz val="12"/>
        <color rgb="FFFF0000"/>
        <rFont val="Times New Roman"/>
        <family val="1"/>
      </rPr>
      <t xml:space="preserve">16 giờ; </t>
    </r>
    <r>
      <rPr>
        <sz val="12"/>
        <rFont val="Times New Roman"/>
        <family val="1"/>
      </rPr>
      <t>Ứng dụng AI trong giảng dạy</t>
    </r>
    <r>
      <rPr>
        <sz val="12"/>
        <color rgb="FFFF0000"/>
        <rFont val="Times New Roman"/>
        <family val="1"/>
      </rPr>
      <t xml:space="preserve"> 4 giờ</t>
    </r>
    <r>
      <rPr>
        <sz val="12"/>
        <rFont val="Times New Roman"/>
        <family val="1"/>
      </rPr>
      <t xml:space="preserve">; Làm việc hiệu quả cùng Canva AI </t>
    </r>
    <r>
      <rPr>
        <sz val="12"/>
        <color rgb="FFFF0000"/>
        <rFont val="Times New Roman"/>
        <family val="1"/>
      </rPr>
      <t>8 giờ</t>
    </r>
  </si>
  <si>
    <r>
      <t xml:space="preserve">Workshop: Nâng cao năng lực NCKH &amp; Kỹ năng viết bài báo khoa học </t>
    </r>
    <r>
      <rPr>
        <sz val="12"/>
        <color rgb="FFFF0000"/>
        <rFont val="Times New Roman"/>
        <family val="1"/>
      </rPr>
      <t>16 giờ;</t>
    </r>
    <r>
      <rPr>
        <sz val="12"/>
        <rFont val="Times New Roman"/>
        <family val="1"/>
      </rPr>
      <t xml:space="preserve">  Ứng dụng AI trong giảng dạy </t>
    </r>
    <r>
      <rPr>
        <sz val="12"/>
        <color rgb="FFFF0000"/>
        <rFont val="Times New Roman"/>
        <family val="1"/>
      </rPr>
      <t>4 giờ</t>
    </r>
    <r>
      <rPr>
        <sz val="12"/>
        <rFont val="Times New Roman"/>
        <family val="1"/>
      </rPr>
      <t xml:space="preserve">; Làm việc hiệu quả cùng Canva AI </t>
    </r>
    <r>
      <rPr>
        <sz val="12"/>
        <color rgb="FFFF0000"/>
        <rFont val="Times New Roman"/>
        <family val="1"/>
      </rPr>
      <t>8 giờ</t>
    </r>
  </si>
  <si>
    <r>
      <t xml:space="preserve">Workshop: Nâng cao năng lực NCKH &amp; Kỹ năng viết bài báo khoa học </t>
    </r>
    <r>
      <rPr>
        <sz val="12"/>
        <color rgb="FFFF0000"/>
        <rFont val="Times New Roman"/>
        <family val="1"/>
      </rPr>
      <t>16 giờ</t>
    </r>
    <r>
      <rPr>
        <sz val="12"/>
        <rFont val="Times New Roman"/>
        <family val="1"/>
      </rPr>
      <t xml:space="preserve">;  Ứng dụng AI trong giảng dạy </t>
    </r>
    <r>
      <rPr>
        <sz val="12"/>
        <color rgb="FFFF0000"/>
        <rFont val="Times New Roman"/>
        <family val="1"/>
      </rPr>
      <t>4 giờ</t>
    </r>
    <r>
      <rPr>
        <sz val="12"/>
        <rFont val="Times New Roman"/>
        <family val="1"/>
      </rPr>
      <t xml:space="preserve">; Làm việc hiệu quả cùng Canva AI </t>
    </r>
    <r>
      <rPr>
        <sz val="12"/>
        <color rgb="FFFF0000"/>
        <rFont val="Times New Roman"/>
        <family val="1"/>
      </rPr>
      <t>8 giờ</t>
    </r>
  </si>
  <si>
    <r>
      <t xml:space="preserve">Workshop: Nâng cao năng lực NCKH &amp; Kỹ năng viết bài báo khoa học </t>
    </r>
    <r>
      <rPr>
        <sz val="12"/>
        <color rgb="FFFF0000"/>
        <rFont val="Times New Roman"/>
        <family val="1"/>
      </rPr>
      <t>16 giờ</t>
    </r>
    <r>
      <rPr>
        <sz val="12"/>
        <rFont val="Times New Roman"/>
        <family val="1"/>
      </rPr>
      <t xml:space="preserve">; Ứng dụng AI trong giảng dạy </t>
    </r>
    <r>
      <rPr>
        <sz val="12"/>
        <color rgb="FFFF0000"/>
        <rFont val="Times New Roman"/>
        <family val="1"/>
      </rPr>
      <t>4 giờ</t>
    </r>
    <r>
      <rPr>
        <sz val="12"/>
        <rFont val="Times New Roman"/>
        <family val="1"/>
      </rPr>
      <t xml:space="preserve">; Làm việc hiệu quả cùng Canva AI </t>
    </r>
    <r>
      <rPr>
        <sz val="12"/>
        <color rgb="FFFF0000"/>
        <rFont val="Times New Roman"/>
        <family val="1"/>
      </rPr>
      <t>8 giờ</t>
    </r>
  </si>
  <si>
    <r>
      <t xml:space="preserve">Nuôi con nhỏ đến 09/02/2026 (23 tuần); Tổ trưởng CĐ (36 tuần); Workshop: Nâng cao năng lực NCKH &amp; Kỹ năng viết bài báo khoa học </t>
    </r>
    <r>
      <rPr>
        <sz val="12"/>
        <color rgb="FFFF0000"/>
        <rFont val="Times New Roman"/>
        <family val="1"/>
      </rPr>
      <t>16 giờ</t>
    </r>
    <r>
      <rPr>
        <sz val="12"/>
        <rFont val="Times New Roman"/>
        <family val="1"/>
      </rPr>
      <t xml:space="preserve">; Làm việc hiệu quả cùng Canva AI </t>
    </r>
    <r>
      <rPr>
        <sz val="12"/>
        <color rgb="FFFF0000"/>
        <rFont val="Times New Roman"/>
        <family val="1"/>
      </rPr>
      <t>8 giờ</t>
    </r>
  </si>
  <si>
    <r>
      <t xml:space="preserve">Workshop: Nâng cao năng lực NCKH &amp; Kỹ năng viết bài báo khoa học </t>
    </r>
    <r>
      <rPr>
        <sz val="12"/>
        <color rgb="FFFF0000"/>
        <rFont val="Times New Roman"/>
        <family val="1"/>
      </rPr>
      <t>16 giờ</t>
    </r>
    <r>
      <rPr>
        <sz val="12"/>
        <rFont val="Times New Roman"/>
        <family val="1"/>
      </rPr>
      <t xml:space="preserve">; Làm việc hiệu quả cùng Canva AI </t>
    </r>
    <r>
      <rPr>
        <sz val="12"/>
        <color rgb="FFFF0000"/>
        <rFont val="Times New Roman"/>
        <family val="1"/>
      </rPr>
      <t>8 giờ</t>
    </r>
  </si>
  <si>
    <r>
      <t xml:space="preserve">Nuôi con nhỏ đến 17/11/2025 (11 tuần); Workshop: Nâng cao năng lực NCKH &amp; Kỹ năng viết bài báo khoa học </t>
    </r>
    <r>
      <rPr>
        <sz val="12"/>
        <color rgb="FFFF0000"/>
        <rFont val="Times New Roman"/>
        <family val="1"/>
      </rPr>
      <t>16 giờ</t>
    </r>
    <r>
      <rPr>
        <sz val="12"/>
        <rFont val="Times New Roman"/>
        <family val="1"/>
      </rPr>
      <t xml:space="preserve">; Ứng dụng AI trong giảng dạy </t>
    </r>
    <r>
      <rPr>
        <sz val="12"/>
        <color rgb="FFFF0000"/>
        <rFont val="Times New Roman"/>
        <family val="1"/>
      </rPr>
      <t>4 giờ</t>
    </r>
    <r>
      <rPr>
        <sz val="12"/>
        <rFont val="Times New Roman"/>
        <family val="1"/>
      </rPr>
      <t xml:space="preserve">; Làm việc hiệu quả cùng Canva AI </t>
    </r>
    <r>
      <rPr>
        <sz val="12"/>
        <color rgb="FFFF0000"/>
        <rFont val="Times New Roman"/>
        <family val="1"/>
      </rPr>
      <t>8 giờ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</si>
</sst>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6"/>
      <name val="Times New Roman"/>
      <family val="1"/>
    </font>
    <font>
      <sz val="13"/>
      <color indexed="8"/>
      <name val="Times New Roman"/>
      <family val="1"/>
    </font>
    <font>
      <b/>
      <sz val="16"/>
      <color rgb="FFFF000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color theme="1"/>
      <name val="Times New Roman"/>
      <family val="1"/>
    </font>
    <font>
      <i/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0"/>
      <name val="Arial"/>
      <family val="2"/>
    </font>
    <font>
      <sz val="14"/>
      <color rgb="FFFF0000"/>
      <name val="Times New Roman"/>
      <family val="1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b/>
      <sz val="8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i/>
      <sz val="13"/>
      <color indexed="8"/>
      <name val="Times New Roman"/>
      <family val="1"/>
    </font>
    <font>
      <sz val="11"/>
      <name val="Times New Roman"/>
      <family val="1"/>
    </font>
    <font>
      <sz val="13"/>
      <color rgb="FF000000"/>
      <name val="Times New Roman"/>
      <family val="1"/>
    </font>
    <font>
      <b/>
      <i/>
      <sz val="13"/>
      <color rgb="FFFF0000"/>
      <name val="Times New Roman"/>
      <family val="1"/>
    </font>
    <font>
      <b/>
      <i/>
      <sz val="13"/>
      <color rgb="FF00B0F0"/>
      <name val="Times New Roman"/>
      <family val="1"/>
    </font>
    <font>
      <b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13"/>
      <color rgb="FF00B05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4"/>
      <color rgb="FFFF0000"/>
      <name val="Times New Roman"/>
      <family val="1"/>
    </font>
    <font>
      <sz val="8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4"/>
      <color rgb="FF00B05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20"/>
      <color rgb="FFFF000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sz val="18"/>
      <name val="Times New Roman"/>
      <family val="1"/>
    </font>
    <font>
      <b/>
      <sz val="20"/>
      <color rgb="FF0070C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B050"/>
      <name val="Times New Roman"/>
      <family val="1"/>
    </font>
    <font>
      <i/>
      <sz val="12"/>
      <color rgb="FFFF0000"/>
      <name val="Times New Roman"/>
      <family val="1"/>
    </font>
    <font>
      <sz val="9"/>
      <color rgb="FFFF0000"/>
      <name val="Times New Roman"/>
      <family val="1"/>
    </font>
    <font>
      <b/>
      <sz val="11"/>
      <color indexed="10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</font>
    <font>
      <b/>
      <sz val="12"/>
      <color rgb="FF00B0F0"/>
      <name val="Times New Roman"/>
      <family val="1"/>
    </font>
    <font>
      <b/>
      <i/>
      <sz val="9"/>
      <name val="Times New Roman"/>
      <family val="1"/>
    </font>
    <font>
      <b/>
      <sz val="11.5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i/>
      <u/>
      <sz val="11"/>
      <color indexed="10"/>
      <name val="Times New Roman"/>
      <family val="1"/>
    </font>
    <font>
      <b/>
      <i/>
      <sz val="11"/>
      <color indexed="10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color rgb="FF00B050"/>
      <name val="Times New Roman"/>
      <family val="1"/>
    </font>
    <font>
      <sz val="11"/>
      <color rgb="FF00B050"/>
      <name val="Times New Roman"/>
      <family val="1"/>
    </font>
    <font>
      <sz val="11"/>
      <color rgb="FF002060"/>
      <name val="Times New Roman"/>
      <family val="1"/>
    </font>
    <font>
      <b/>
      <sz val="11"/>
      <color rgb="FF002060"/>
      <name val="Times New Roman"/>
      <family val="1"/>
    </font>
    <font>
      <b/>
      <sz val="9"/>
      <color rgb="FF002060"/>
      <name val="Times New Roman"/>
      <family val="1"/>
    </font>
    <font>
      <b/>
      <sz val="1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indexed="43"/>
        <bgColor indexed="2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22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542">
    <xf numFmtId="0" fontId="0" fillId="0" borderId="0" xfId="0"/>
    <xf numFmtId="0" fontId="2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7" fillId="0" borderId="10" xfId="0" quotePrefix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justify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64" fontId="15" fillId="0" borderId="10" xfId="0" applyNumberFormat="1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8" fillId="0" borderId="0" xfId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vertical="center" wrapText="1"/>
    </xf>
    <xf numFmtId="0" fontId="18" fillId="0" borderId="0" xfId="0" applyFont="1"/>
    <xf numFmtId="164" fontId="16" fillId="0" borderId="4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1" applyFont="1" applyFill="1"/>
    <xf numFmtId="14" fontId="18" fillId="0" borderId="0" xfId="0" quotePrefix="1" applyNumberFormat="1" applyFont="1" applyAlignment="1">
      <alignment horizontal="left"/>
    </xf>
    <xf numFmtId="0" fontId="5" fillId="0" borderId="4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22" fillId="0" borderId="10" xfId="0" applyFont="1" applyBorder="1" applyAlignment="1">
      <alignment horizontal="justify" vertical="center" wrapText="1"/>
    </xf>
    <xf numFmtId="0" fontId="23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justify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22" fillId="0" borderId="10" xfId="0" applyFont="1" applyFill="1" applyBorder="1" applyAlignment="1">
      <alignment horizontal="justify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1" fontId="7" fillId="0" borderId="4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5" fillId="3" borderId="4" xfId="0" applyFont="1" applyFill="1" applyBorder="1" applyAlignment="1">
      <alignment vertical="center"/>
    </xf>
    <xf numFmtId="0" fontId="15" fillId="0" borderId="6" xfId="0" applyFont="1" applyFill="1" applyBorder="1" applyAlignment="1">
      <alignment horizontal="justify" vertical="center"/>
    </xf>
    <xf numFmtId="0" fontId="15" fillId="0" borderId="4" xfId="0" applyFont="1" applyBorder="1" applyAlignment="1">
      <alignment vertical="center"/>
    </xf>
    <xf numFmtId="0" fontId="15" fillId="0" borderId="6" xfId="0" applyFont="1" applyBorder="1" applyAlignment="1">
      <alignment horizontal="justify" vertical="center"/>
    </xf>
    <xf numFmtId="0" fontId="15" fillId="3" borderId="6" xfId="0" applyFont="1" applyFill="1" applyBorder="1" applyAlignment="1">
      <alignment horizontal="justify" vertical="center"/>
    </xf>
    <xf numFmtId="0" fontId="15" fillId="0" borderId="4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horizontal="justify" vertical="center"/>
    </xf>
    <xf numFmtId="1" fontId="7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justify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10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7" fillId="0" borderId="6" xfId="0" applyFont="1" applyBorder="1" applyAlignment="1">
      <alignment horizontal="justify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7" fillId="0" borderId="10" xfId="0" quotePrefix="1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5" fillId="0" borderId="6" xfId="1" applyFont="1" applyFill="1" applyBorder="1" applyAlignment="1" applyProtection="1">
      <alignment horizontal="justify"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15" fillId="0" borderId="10" xfId="0" quotePrefix="1" applyFont="1" applyFill="1" applyBorder="1" applyAlignment="1" applyProtection="1">
      <alignment horizontal="center" vertical="center" wrapText="1"/>
    </xf>
    <xf numFmtId="1" fontId="15" fillId="0" borderId="4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justify" vertical="center" wrapText="1"/>
    </xf>
    <xf numFmtId="0" fontId="22" fillId="0" borderId="10" xfId="0" applyFont="1" applyFill="1" applyBorder="1" applyAlignment="1" applyProtection="1">
      <alignment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164" fontId="15" fillId="0" borderId="4" xfId="0" applyNumberFormat="1" applyFont="1" applyFill="1" applyBorder="1" applyAlignment="1" applyProtection="1">
      <alignment horizontal="center" vertical="center" wrapText="1"/>
    </xf>
    <xf numFmtId="0" fontId="7" fillId="3" borderId="10" xfId="0" quotePrefix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horizontal="justify" vertical="center"/>
    </xf>
    <xf numFmtId="0" fontId="5" fillId="0" borderId="0" xfId="0" applyFont="1" applyFill="1" applyAlignment="1">
      <alignment vertical="center"/>
    </xf>
    <xf numFmtId="0" fontId="5" fillId="0" borderId="4" xfId="0" applyFont="1" applyBorder="1" applyAlignment="1">
      <alignment horizontal="left" vertical="center"/>
    </xf>
    <xf numFmtId="1" fontId="7" fillId="0" borderId="10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 applyAlignment="1" applyProtection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left" vertical="center"/>
    </xf>
    <xf numFmtId="0" fontId="32" fillId="0" borderId="0" xfId="0" applyFont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justify" vertical="center"/>
    </xf>
    <xf numFmtId="0" fontId="22" fillId="0" borderId="10" xfId="0" applyFont="1" applyFill="1" applyBorder="1" applyAlignment="1">
      <alignment horizontal="left" vertical="center" wrapText="1"/>
    </xf>
    <xf numFmtId="1" fontId="5" fillId="0" borderId="10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64" fontId="7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/>
    </xf>
    <xf numFmtId="164" fontId="16" fillId="0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165" fontId="5" fillId="0" borderId="0" xfId="0" applyNumberFormat="1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quotePrefix="1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164" fontId="28" fillId="0" borderId="0" xfId="0" applyNumberFormat="1" applyFont="1" applyBorder="1" applyAlignment="1">
      <alignment horizontal="center" vertical="center" wrapText="1"/>
    </xf>
    <xf numFmtId="0" fontId="5" fillId="0" borderId="10" xfId="0" quotePrefix="1" applyFont="1" applyBorder="1" applyAlignment="1">
      <alignment vertical="center" wrapText="1"/>
    </xf>
    <xf numFmtId="0" fontId="35" fillId="0" borderId="0" xfId="0" applyFont="1"/>
    <xf numFmtId="0" fontId="36" fillId="0" borderId="0" xfId="0" applyFont="1"/>
    <xf numFmtId="0" fontId="36" fillId="0" borderId="0" xfId="0" applyFont="1" applyAlignment="1">
      <alignment wrapText="1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 wrapText="1"/>
    </xf>
    <xf numFmtId="0" fontId="38" fillId="3" borderId="0" xfId="0" applyFont="1" applyFill="1"/>
    <xf numFmtId="0" fontId="39" fillId="0" borderId="10" xfId="0" applyFont="1" applyBorder="1"/>
    <xf numFmtId="0" fontId="39" fillId="0" borderId="10" xfId="0" applyFont="1" applyBorder="1" applyAlignment="1">
      <alignment horizontal="center"/>
    </xf>
    <xf numFmtId="0" fontId="40" fillId="3" borderId="10" xfId="0" applyFont="1" applyFill="1" applyBorder="1" applyAlignment="1">
      <alignment horizontal="center" vertical="center" wrapText="1"/>
    </xf>
    <xf numFmtId="0" fontId="30" fillId="4" borderId="10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3" borderId="16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41" fillId="5" borderId="1" xfId="0" applyFont="1" applyFill="1" applyBorder="1" applyAlignment="1">
      <alignment horizontal="center" vertical="center" wrapText="1"/>
    </xf>
    <xf numFmtId="0" fontId="41" fillId="5" borderId="17" xfId="0" applyFont="1" applyFill="1" applyBorder="1" applyAlignment="1">
      <alignment horizontal="center" vertical="center" wrapText="1"/>
    </xf>
    <xf numFmtId="0" fontId="41" fillId="0" borderId="7" xfId="0" applyFont="1" applyFill="1" applyBorder="1" applyAlignment="1">
      <alignment horizontal="center" vertical="center" wrapText="1"/>
    </xf>
    <xf numFmtId="0" fontId="42" fillId="0" borderId="7" xfId="0" applyFont="1" applyFill="1" applyBorder="1" applyAlignment="1">
      <alignment horizontal="center" vertical="center" wrapText="1"/>
    </xf>
    <xf numFmtId="0" fontId="30" fillId="5" borderId="7" xfId="0" applyFont="1" applyFill="1" applyBorder="1" applyAlignment="1">
      <alignment horizontal="center" vertical="center" wrapText="1"/>
    </xf>
    <xf numFmtId="0" fontId="41" fillId="5" borderId="7" xfId="0" applyFont="1" applyFill="1" applyBorder="1" applyAlignment="1">
      <alignment horizontal="center" vertical="center" wrapText="1"/>
    </xf>
    <xf numFmtId="0" fontId="41" fillId="5" borderId="18" xfId="0" applyFont="1" applyFill="1" applyBorder="1" applyAlignment="1">
      <alignment horizontal="center" vertical="center" wrapText="1"/>
    </xf>
    <xf numFmtId="0" fontId="23" fillId="6" borderId="19" xfId="0" applyFont="1" applyFill="1" applyBorder="1" applyAlignment="1"/>
    <xf numFmtId="0" fontId="36" fillId="5" borderId="0" xfId="0" applyFont="1" applyFill="1" applyAlignment="1">
      <alignment wrapText="1"/>
    </xf>
    <xf numFmtId="0" fontId="21" fillId="0" borderId="0" xfId="0" applyFont="1"/>
    <xf numFmtId="2" fontId="21" fillId="5" borderId="0" xfId="0" applyNumberFormat="1" applyFont="1" applyFill="1"/>
    <xf numFmtId="0" fontId="37" fillId="0" borderId="10" xfId="0" applyFont="1" applyFill="1" applyBorder="1" applyAlignment="1">
      <alignment horizontal="center"/>
    </xf>
    <xf numFmtId="0" fontId="33" fillId="0" borderId="0" xfId="0" applyFont="1"/>
    <xf numFmtId="0" fontId="33" fillId="0" borderId="10" xfId="0" applyFont="1" applyBorder="1" applyAlignment="1">
      <alignment horizontal="center" vertical="center"/>
    </xf>
    <xf numFmtId="0" fontId="18" fillId="5" borderId="10" xfId="0" applyFont="1" applyFill="1" applyBorder="1" applyAlignment="1">
      <alignment horizontal="left" vertical="center"/>
    </xf>
    <xf numFmtId="0" fontId="18" fillId="5" borderId="10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wrapText="1"/>
    </xf>
    <xf numFmtId="0" fontId="18" fillId="5" borderId="0" xfId="0" applyFont="1" applyFill="1" applyAlignment="1">
      <alignment vertical="center"/>
    </xf>
    <xf numFmtId="0" fontId="18" fillId="5" borderId="0" xfId="0" applyFont="1" applyFill="1"/>
    <xf numFmtId="0" fontId="33" fillId="0" borderId="0" xfId="0" quotePrefix="1" applyFont="1"/>
    <xf numFmtId="0" fontId="16" fillId="0" borderId="4" xfId="0" applyFont="1" applyFill="1" applyBorder="1" applyAlignment="1">
      <alignment horizontal="justify" vertical="center" wrapText="1"/>
    </xf>
    <xf numFmtId="0" fontId="16" fillId="0" borderId="6" xfId="0" applyFont="1" applyFill="1" applyBorder="1" applyAlignment="1">
      <alignment horizontal="justify" vertical="center" wrapText="1"/>
    </xf>
    <xf numFmtId="0" fontId="16" fillId="0" borderId="5" xfId="0" applyFont="1" applyFill="1" applyBorder="1" applyAlignment="1">
      <alignment horizontal="justify" vertical="center" wrapText="1"/>
    </xf>
    <xf numFmtId="0" fontId="36" fillId="5" borderId="0" xfId="0" applyFont="1" applyFill="1"/>
    <xf numFmtId="0" fontId="38" fillId="5" borderId="0" xfId="0" applyFont="1" applyFill="1"/>
    <xf numFmtId="0" fontId="35" fillId="5" borderId="0" xfId="0" applyFont="1" applyFill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20" xfId="0" applyFont="1" applyBorder="1" applyAlignment="1">
      <alignment wrapText="1"/>
    </xf>
    <xf numFmtId="0" fontId="45" fillId="0" borderId="0" xfId="0" applyFont="1"/>
    <xf numFmtId="0" fontId="19" fillId="0" borderId="20" xfId="0" applyFont="1" applyBorder="1" applyAlignment="1">
      <alignment horizontal="justify" vertical="center" wrapText="1"/>
    </xf>
    <xf numFmtId="0" fontId="19" fillId="0" borderId="20" xfId="0" applyFont="1" applyFill="1" applyBorder="1" applyAlignment="1">
      <alignment horizontal="justify" vertical="center" wrapText="1"/>
    </xf>
    <xf numFmtId="0" fontId="22" fillId="0" borderId="10" xfId="0" applyFont="1" applyFill="1" applyBorder="1" applyAlignment="1" applyProtection="1">
      <alignment horizontal="left" vertical="center" wrapText="1"/>
    </xf>
    <xf numFmtId="0" fontId="1" fillId="0" borderId="10" xfId="0" quotePrefix="1" applyFont="1" applyFill="1" applyBorder="1" applyAlignment="1" applyProtection="1">
      <alignment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justify" vertical="center"/>
    </xf>
    <xf numFmtId="0" fontId="2" fillId="0" borderId="0" xfId="0" quotePrefix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justify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10" xfId="0" quotePrefix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justify" vertical="center" wrapText="1"/>
    </xf>
    <xf numFmtId="0" fontId="2" fillId="0" borderId="0" xfId="0" quotePrefix="1" applyFont="1" applyFill="1" applyAlignment="1">
      <alignment horizontal="center" vertical="center" wrapText="1"/>
    </xf>
    <xf numFmtId="0" fontId="4" fillId="0" borderId="0" xfId="0" quotePrefix="1" applyFont="1" applyFill="1" applyAlignment="1">
      <alignment horizontal="center" vertical="center" wrapText="1"/>
    </xf>
    <xf numFmtId="1" fontId="16" fillId="0" borderId="4" xfId="0" applyNumberFormat="1" applyFont="1" applyFill="1" applyBorder="1" applyAlignment="1" applyProtection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4" fontId="16" fillId="5" borderId="4" xfId="0" applyNumberFormat="1" applyFont="1" applyFill="1" applyBorder="1" applyAlignment="1">
      <alignment horizontal="center" vertical="center" wrapText="1"/>
    </xf>
    <xf numFmtId="1" fontId="16" fillId="5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0" fontId="31" fillId="5" borderId="10" xfId="0" quotePrefix="1" applyFont="1" applyFill="1" applyBorder="1" applyAlignment="1">
      <alignment horizontal="center" vertical="center" wrapText="1"/>
    </xf>
    <xf numFmtId="0" fontId="4" fillId="5" borderId="10" xfId="0" quotePrefix="1" applyFont="1" applyFill="1" applyBorder="1" applyAlignment="1">
      <alignment horizontal="center" vertical="center" wrapText="1"/>
    </xf>
    <xf numFmtId="0" fontId="9" fillId="5" borderId="10" xfId="0" quotePrefix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left" vertical="center"/>
    </xf>
    <xf numFmtId="0" fontId="15" fillId="5" borderId="6" xfId="0" applyFont="1" applyFill="1" applyBorder="1" applyAlignment="1">
      <alignment horizontal="justify" vertical="center"/>
    </xf>
    <xf numFmtId="0" fontId="22" fillId="5" borderId="10" xfId="0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2" fillId="0" borderId="10" xfId="0" applyFont="1" applyBorder="1" applyAlignment="1">
      <alignment vertical="center"/>
    </xf>
    <xf numFmtId="0" fontId="7" fillId="5" borderId="10" xfId="0" applyFont="1" applyFill="1" applyBorder="1" applyAlignment="1">
      <alignment horizontal="center" vertical="center" wrapText="1"/>
    </xf>
    <xf numFmtId="0" fontId="7" fillId="5" borderId="10" xfId="0" quotePrefix="1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justify" vertical="center" wrapText="1"/>
    </xf>
    <xf numFmtId="0" fontId="9" fillId="7" borderId="4" xfId="0" applyFont="1" applyFill="1" applyBorder="1" applyAlignment="1">
      <alignment vertical="center"/>
    </xf>
    <xf numFmtId="0" fontId="15" fillId="5" borderId="4" xfId="0" applyFont="1" applyFill="1" applyBorder="1" applyAlignment="1">
      <alignment horizontal="center" vertical="center" wrapText="1"/>
    </xf>
    <xf numFmtId="164" fontId="15" fillId="5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12" fillId="2" borderId="5" xfId="0" applyFont="1" applyFill="1" applyBorder="1" applyAlignment="1">
      <alignment horizontal="justify" vertical="center" wrapText="1"/>
    </xf>
    <xf numFmtId="0" fontId="24" fillId="2" borderId="10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justify" vertical="center" wrapText="1"/>
    </xf>
    <xf numFmtId="0" fontId="12" fillId="2" borderId="4" xfId="0" applyFont="1" applyFill="1" applyBorder="1" applyAlignment="1">
      <alignment horizontal="left" vertical="center" wrapText="1"/>
    </xf>
    <xf numFmtId="1" fontId="13" fillId="2" borderId="10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left" vertical="center"/>
    </xf>
    <xf numFmtId="1" fontId="7" fillId="5" borderId="10" xfId="0" applyNumberFormat="1" applyFont="1" applyFill="1" applyBorder="1" applyAlignment="1">
      <alignment horizontal="center" vertical="center" wrapText="1"/>
    </xf>
    <xf numFmtId="164" fontId="7" fillId="5" borderId="10" xfId="0" applyNumberFormat="1" applyFont="1" applyFill="1" applyBorder="1" applyAlignment="1">
      <alignment horizontal="center" vertical="center" wrapText="1"/>
    </xf>
    <xf numFmtId="1" fontId="7" fillId="5" borderId="4" xfId="0" applyNumberFormat="1" applyFont="1" applyFill="1" applyBorder="1" applyAlignment="1" applyProtection="1">
      <alignment horizontal="center" vertical="center" wrapText="1"/>
    </xf>
    <xf numFmtId="1" fontId="7" fillId="5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left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 applyProtection="1">
      <alignment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46" fillId="0" borderId="0" xfId="1" applyFont="1"/>
    <xf numFmtId="0" fontId="46" fillId="0" borderId="0" xfId="1" applyFont="1" applyAlignment="1">
      <alignment horizontal="centerContinuous"/>
    </xf>
    <xf numFmtId="0" fontId="46" fillId="0" borderId="0" xfId="1" applyFont="1" applyBorder="1"/>
    <xf numFmtId="0" fontId="46" fillId="5" borderId="0" xfId="1" applyFont="1" applyFill="1" applyBorder="1"/>
    <xf numFmtId="0" fontId="46" fillId="5" borderId="0" xfId="1" applyFont="1" applyFill="1"/>
    <xf numFmtId="0" fontId="46" fillId="3" borderId="0" xfId="1" applyFont="1" applyFill="1"/>
    <xf numFmtId="0" fontId="46" fillId="0" borderId="0" xfId="1" applyFont="1" applyBorder="1" applyAlignment="1">
      <alignment horizontal="centerContinuous"/>
    </xf>
    <xf numFmtId="0" fontId="46" fillId="0" borderId="0" xfId="1" applyFont="1" applyFill="1" applyBorder="1" applyAlignment="1">
      <alignment horizontal="centerContinuous"/>
    </xf>
    <xf numFmtId="0" fontId="46" fillId="3" borderId="0" xfId="1" applyFont="1" applyFill="1" applyBorder="1" applyAlignment="1">
      <alignment horizontal="centerContinuous"/>
    </xf>
    <xf numFmtId="0" fontId="41" fillId="0" borderId="0" xfId="1" applyFont="1" applyFill="1" applyBorder="1" applyAlignment="1">
      <alignment horizontal="center" vertical="center"/>
    </xf>
    <xf numFmtId="0" fontId="41" fillId="0" borderId="0" xfId="1" applyFont="1" applyBorder="1" applyAlignment="1">
      <alignment horizontal="centerContinuous"/>
    </xf>
    <xf numFmtId="0" fontId="41" fillId="3" borderId="0" xfId="1" applyFont="1" applyFill="1" applyBorder="1" applyAlignment="1">
      <alignment horizontal="centerContinuous"/>
    </xf>
    <xf numFmtId="0" fontId="10" fillId="0" borderId="0" xfId="1" applyFont="1" applyAlignment="1">
      <alignment horizontal="centerContinuous"/>
    </xf>
    <xf numFmtId="0" fontId="40" fillId="0" borderId="0" xfId="1" applyFont="1" applyFill="1" applyBorder="1" applyAlignment="1">
      <alignment horizontal="center" vertical="center"/>
    </xf>
    <xf numFmtId="0" fontId="46" fillId="3" borderId="0" xfId="1" applyFont="1" applyFill="1" applyBorder="1"/>
    <xf numFmtId="0" fontId="46" fillId="0" borderId="0" xfId="1" applyFont="1" applyBorder="1" applyAlignment="1">
      <alignment horizontal="center"/>
    </xf>
    <xf numFmtId="0" fontId="49" fillId="0" borderId="0" xfId="1" applyFont="1" applyAlignment="1"/>
    <xf numFmtId="0" fontId="50" fillId="0" borderId="0" xfId="1" applyFont="1" applyAlignment="1"/>
    <xf numFmtId="0" fontId="49" fillId="3" borderId="0" xfId="1" applyFont="1" applyFill="1" applyAlignment="1"/>
    <xf numFmtId="0" fontId="47" fillId="0" borderId="0" xfId="1" applyFont="1" applyBorder="1" applyAlignment="1">
      <alignment horizontal="center" vertical="center"/>
    </xf>
    <xf numFmtId="0" fontId="51" fillId="0" borderId="0" xfId="1" applyFont="1"/>
    <xf numFmtId="0" fontId="52" fillId="0" borderId="0" xfId="1" applyFont="1" applyBorder="1" applyAlignment="1">
      <alignment horizontal="center" vertical="center"/>
    </xf>
    <xf numFmtId="0" fontId="50" fillId="0" borderId="0" xfId="1" applyFont="1" applyBorder="1" applyAlignment="1"/>
    <xf numFmtId="0" fontId="22" fillId="0" borderId="22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0" fontId="40" fillId="0" borderId="11" xfId="1" applyFont="1" applyBorder="1" applyAlignment="1">
      <alignment horizontal="center" vertical="center" wrapText="1"/>
    </xf>
    <xf numFmtId="0" fontId="40" fillId="0" borderId="12" xfId="1" applyFont="1" applyBorder="1" applyAlignment="1">
      <alignment horizontal="center" vertical="center" wrapText="1"/>
    </xf>
    <xf numFmtId="0" fontId="40" fillId="0" borderId="11" xfId="1" applyFont="1" applyBorder="1" applyAlignment="1">
      <alignment vertical="center" wrapText="1"/>
    </xf>
    <xf numFmtId="0" fontId="40" fillId="3" borderId="12" xfId="1" applyFont="1" applyFill="1" applyBorder="1" applyAlignment="1">
      <alignment horizontal="center" vertical="center" wrapText="1"/>
    </xf>
    <xf numFmtId="0" fontId="40" fillId="3" borderId="11" xfId="1" applyFont="1" applyFill="1" applyBorder="1" applyAlignment="1">
      <alignment vertical="center" wrapText="1"/>
    </xf>
    <xf numFmtId="0" fontId="11" fillId="0" borderId="24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22" fillId="0" borderId="8" xfId="1" applyFont="1" applyBorder="1" applyAlignment="1">
      <alignment horizontal="center" vertical="center" wrapText="1"/>
    </xf>
    <xf numFmtId="0" fontId="40" fillId="5" borderId="10" xfId="1" applyFont="1" applyFill="1" applyBorder="1" applyAlignment="1">
      <alignment horizontal="center" vertical="center" wrapText="1"/>
    </xf>
    <xf numFmtId="0" fontId="40" fillId="3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0" fillId="4" borderId="10" xfId="1" applyFont="1" applyFill="1" applyBorder="1" applyAlignment="1">
      <alignment horizontal="center" vertical="center" wrapText="1"/>
    </xf>
    <xf numFmtId="0" fontId="30" fillId="4" borderId="16" xfId="1" applyFont="1" applyFill="1" applyBorder="1" applyAlignment="1">
      <alignment horizontal="center" vertical="center" wrapText="1"/>
    </xf>
    <xf numFmtId="0" fontId="22" fillId="0" borderId="20" xfId="1" applyFont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41" fillId="9" borderId="1" xfId="1" quotePrefix="1" applyFont="1" applyFill="1" applyBorder="1" applyAlignment="1">
      <alignment horizontal="center" vertical="center" wrapText="1"/>
    </xf>
    <xf numFmtId="0" fontId="41" fillId="3" borderId="1" xfId="1" applyFont="1" applyFill="1" applyBorder="1" applyAlignment="1">
      <alignment horizontal="center" vertical="center" wrapText="1"/>
    </xf>
    <xf numFmtId="0" fontId="42" fillId="0" borderId="1" xfId="1" applyFont="1" applyFill="1" applyBorder="1" applyAlignment="1">
      <alignment horizontal="center" vertical="center" wrapText="1"/>
    </xf>
    <xf numFmtId="0" fontId="42" fillId="0" borderId="3" xfId="1" applyFont="1" applyFill="1" applyBorder="1" applyAlignment="1">
      <alignment horizontal="center" vertical="center" wrapText="1"/>
    </xf>
    <xf numFmtId="0" fontId="30" fillId="5" borderId="1" xfId="1" applyFont="1" applyFill="1" applyBorder="1" applyAlignment="1">
      <alignment horizontal="center" vertical="center" wrapText="1"/>
    </xf>
    <xf numFmtId="0" fontId="40" fillId="5" borderId="1" xfId="1" applyFont="1" applyFill="1" applyBorder="1" applyAlignment="1">
      <alignment horizontal="center" vertical="center" wrapText="1"/>
    </xf>
    <xf numFmtId="0" fontId="40" fillId="5" borderId="17" xfId="1" applyFont="1" applyFill="1" applyBorder="1" applyAlignment="1">
      <alignment horizontal="center" vertical="center" wrapText="1"/>
    </xf>
    <xf numFmtId="0" fontId="22" fillId="0" borderId="25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26" xfId="1" applyFont="1" applyBorder="1" applyAlignment="1">
      <alignment horizontal="center" vertical="center" wrapText="1"/>
    </xf>
    <xf numFmtId="0" fontId="22" fillId="0" borderId="7" xfId="1" quotePrefix="1" applyFont="1" applyBorder="1" applyAlignment="1">
      <alignment horizontal="center" vertical="center" wrapText="1"/>
    </xf>
    <xf numFmtId="0" fontId="41" fillId="5" borderId="7" xfId="1" applyFont="1" applyFill="1" applyBorder="1" applyAlignment="1">
      <alignment horizontal="center" vertical="center" wrapText="1"/>
    </xf>
    <xf numFmtId="0" fontId="41" fillId="9" borderId="7" xfId="1" quotePrefix="1" applyFont="1" applyFill="1" applyBorder="1" applyAlignment="1">
      <alignment horizontal="center" vertical="center" wrapText="1"/>
    </xf>
    <xf numFmtId="0" fontId="41" fillId="3" borderId="7" xfId="1" applyFont="1" applyFill="1" applyBorder="1" applyAlignment="1">
      <alignment horizontal="center" vertical="center" wrapText="1"/>
    </xf>
    <xf numFmtId="49" fontId="41" fillId="5" borderId="7" xfId="1" applyNumberFormat="1" applyFont="1" applyFill="1" applyBorder="1" applyAlignment="1">
      <alignment horizontal="center" vertical="center" wrapText="1"/>
    </xf>
    <xf numFmtId="0" fontId="42" fillId="0" borderId="7" xfId="1" applyFont="1" applyFill="1" applyBorder="1" applyAlignment="1">
      <alignment horizontal="center" vertical="center" wrapText="1"/>
    </xf>
    <xf numFmtId="0" fontId="42" fillId="0" borderId="9" xfId="1" applyFont="1" applyFill="1" applyBorder="1" applyAlignment="1">
      <alignment horizontal="center" vertical="center" wrapText="1"/>
    </xf>
    <xf numFmtId="0" fontId="30" fillId="5" borderId="7" xfId="1" applyFont="1" applyFill="1" applyBorder="1" applyAlignment="1">
      <alignment horizontal="center" vertical="center" wrapText="1"/>
    </xf>
    <xf numFmtId="0" fontId="40" fillId="5" borderId="7" xfId="1" applyFont="1" applyFill="1" applyBorder="1" applyAlignment="1">
      <alignment horizontal="center" vertical="center" wrapText="1"/>
    </xf>
    <xf numFmtId="0" fontId="40" fillId="5" borderId="18" xfId="1" applyFont="1" applyFill="1" applyBorder="1" applyAlignment="1">
      <alignment horizontal="center" vertical="center" wrapText="1"/>
    </xf>
    <xf numFmtId="0" fontId="22" fillId="0" borderId="10" xfId="1" applyFont="1" applyBorder="1" applyAlignment="1"/>
    <xf numFmtId="0" fontId="16" fillId="5" borderId="10" xfId="1" applyFont="1" applyFill="1" applyBorder="1" applyAlignment="1">
      <alignment wrapText="1"/>
    </xf>
    <xf numFmtId="0" fontId="16" fillId="3" borderId="10" xfId="1" applyFont="1" applyFill="1" applyBorder="1" applyAlignment="1">
      <alignment wrapText="1"/>
    </xf>
    <xf numFmtId="0" fontId="16" fillId="5" borderId="10" xfId="1" applyFont="1" applyFill="1" applyBorder="1" applyAlignment="1">
      <alignment horizontal="center" vertical="center" wrapText="1"/>
    </xf>
    <xf numFmtId="0" fontId="55" fillId="3" borderId="10" xfId="1" applyFont="1" applyFill="1" applyBorder="1" applyAlignment="1">
      <alignment vertical="center" wrapText="1"/>
    </xf>
    <xf numFmtId="0" fontId="28" fillId="3" borderId="10" xfId="1" applyFont="1" applyFill="1" applyBorder="1" applyAlignment="1">
      <alignment horizontal="center" wrapText="1"/>
    </xf>
    <xf numFmtId="0" fontId="41" fillId="0" borderId="10" xfId="1" applyFont="1" applyFill="1" applyBorder="1" applyAlignment="1">
      <alignment horizontal="center"/>
    </xf>
    <xf numFmtId="0" fontId="56" fillId="0" borderId="10" xfId="1" applyFont="1" applyFill="1" applyBorder="1" applyAlignment="1">
      <alignment horizontal="center" wrapText="1"/>
    </xf>
    <xf numFmtId="0" fontId="41" fillId="0" borderId="10" xfId="1" applyFont="1" applyFill="1" applyBorder="1" applyAlignment="1"/>
    <xf numFmtId="0" fontId="41" fillId="3" borderId="10" xfId="1" applyFont="1" applyFill="1" applyBorder="1" applyAlignment="1">
      <alignment horizontal="center"/>
    </xf>
    <xf numFmtId="0" fontId="46" fillId="0" borderId="10" xfId="1" applyFont="1" applyBorder="1"/>
    <xf numFmtId="49" fontId="57" fillId="11" borderId="10" xfId="1" quotePrefix="1" applyNumberFormat="1" applyFont="1" applyFill="1" applyBorder="1" applyAlignment="1">
      <alignment vertical="center" textRotation="180" wrapText="1"/>
    </xf>
    <xf numFmtId="0" fontId="58" fillId="13" borderId="10" xfId="1" applyFont="1" applyFill="1" applyBorder="1" applyAlignment="1">
      <alignment vertical="center"/>
    </xf>
    <xf numFmtId="0" fontId="41" fillId="0" borderId="10" xfId="1" applyFont="1" applyFill="1" applyBorder="1" applyAlignment="1">
      <alignment vertical="center"/>
    </xf>
    <xf numFmtId="0" fontId="41" fillId="0" borderId="10" xfId="1" applyFont="1" applyFill="1" applyBorder="1"/>
    <xf numFmtId="0" fontId="41" fillId="0" borderId="10" xfId="1" applyFont="1" applyFill="1" applyBorder="1" applyAlignment="1">
      <alignment horizontal="center" vertical="center" wrapText="1"/>
    </xf>
    <xf numFmtId="0" fontId="41" fillId="0" borderId="16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vertical="center"/>
    </xf>
    <xf numFmtId="0" fontId="28" fillId="0" borderId="10" xfId="1" applyFont="1" applyFill="1" applyBorder="1" applyAlignment="1">
      <alignment horizontal="center" wrapText="1"/>
    </xf>
    <xf numFmtId="0" fontId="40" fillId="14" borderId="10" xfId="1" applyFont="1" applyFill="1" applyBorder="1" applyAlignment="1">
      <alignment vertical="center" textRotation="180" wrapText="1"/>
    </xf>
    <xf numFmtId="0" fontId="41" fillId="5" borderId="10" xfId="1" applyFont="1" applyFill="1" applyBorder="1"/>
    <xf numFmtId="0" fontId="61" fillId="5" borderId="10" xfId="1" applyFont="1" applyFill="1" applyBorder="1" applyAlignment="1">
      <alignment vertical="center" wrapText="1"/>
    </xf>
    <xf numFmtId="0" fontId="61" fillId="3" borderId="10" xfId="1" applyFont="1" applyFill="1" applyBorder="1" applyAlignment="1">
      <alignment vertical="center" wrapText="1"/>
    </xf>
    <xf numFmtId="0" fontId="16" fillId="3" borderId="10" xfId="1" applyFont="1" applyFill="1" applyBorder="1" applyAlignment="1">
      <alignment horizontal="center" vertical="center" wrapText="1"/>
    </xf>
    <xf numFmtId="0" fontId="20" fillId="3" borderId="10" xfId="1" applyFont="1" applyFill="1" applyBorder="1" applyAlignment="1">
      <alignment vertical="center" wrapText="1"/>
    </xf>
    <xf numFmtId="0" fontId="16" fillId="3" borderId="10" xfId="1" applyFont="1" applyFill="1" applyBorder="1" applyAlignment="1">
      <alignment vertical="center" wrapText="1"/>
    </xf>
    <xf numFmtId="0" fontId="40" fillId="3" borderId="10" xfId="1" applyFont="1" applyFill="1" applyBorder="1" applyAlignment="1">
      <alignment vertical="center" wrapText="1"/>
    </xf>
    <xf numFmtId="0" fontId="46" fillId="0" borderId="10" xfId="1" applyFont="1" applyFill="1" applyBorder="1"/>
    <xf numFmtId="0" fontId="40" fillId="0" borderId="10" xfId="1" applyFont="1" applyFill="1" applyBorder="1" applyAlignment="1">
      <alignment vertical="center"/>
    </xf>
    <xf numFmtId="0" fontId="59" fillId="0" borderId="10" xfId="1" applyFont="1" applyFill="1" applyBorder="1" applyAlignment="1">
      <alignment vertical="center"/>
    </xf>
    <xf numFmtId="0" fontId="40" fillId="0" borderId="10" xfId="1" applyFont="1" applyFill="1" applyBorder="1" applyAlignment="1">
      <alignment vertical="center" wrapText="1"/>
    </xf>
    <xf numFmtId="0" fontId="41" fillId="0" borderId="10" xfId="1" applyFont="1" applyFill="1" applyBorder="1" applyAlignment="1">
      <alignment horizontal="center" vertical="center"/>
    </xf>
    <xf numFmtId="0" fontId="61" fillId="3" borderId="10" xfId="1" applyFont="1" applyFill="1" applyBorder="1" applyAlignment="1">
      <alignment vertical="center" textRotation="90" wrapText="1"/>
    </xf>
    <xf numFmtId="0" fontId="46" fillId="3" borderId="10" xfId="1" applyFont="1" applyFill="1" applyBorder="1"/>
    <xf numFmtId="0" fontId="40" fillId="3" borderId="10" xfId="1" applyFont="1" applyFill="1" applyBorder="1" applyAlignment="1">
      <alignment vertical="center"/>
    </xf>
    <xf numFmtId="0" fontId="59" fillId="3" borderId="10" xfId="1" applyFont="1" applyFill="1" applyBorder="1" applyAlignment="1">
      <alignment vertical="center"/>
    </xf>
    <xf numFmtId="0" fontId="40" fillId="3" borderId="10" xfId="1" applyFont="1" applyFill="1" applyBorder="1" applyAlignment="1">
      <alignment horizontal="center" vertical="center"/>
    </xf>
    <xf numFmtId="0" fontId="59" fillId="3" borderId="10" xfId="1" applyFont="1" applyFill="1" applyBorder="1" applyAlignment="1">
      <alignment horizontal="center" vertical="center"/>
    </xf>
    <xf numFmtId="0" fontId="41" fillId="3" borderId="10" xfId="1" applyFont="1" applyFill="1" applyBorder="1"/>
    <xf numFmtId="0" fontId="46" fillId="3" borderId="16" xfId="1" applyFont="1" applyFill="1" applyBorder="1"/>
    <xf numFmtId="0" fontId="22" fillId="0" borderId="10" xfId="1" applyFont="1" applyBorder="1" applyAlignment="1">
      <alignment horizontal="center"/>
    </xf>
    <xf numFmtId="0" fontId="41" fillId="0" borderId="16" xfId="1" applyFont="1" applyFill="1" applyBorder="1" applyAlignment="1">
      <alignment horizontal="center"/>
    </xf>
    <xf numFmtId="0" fontId="40" fillId="11" borderId="32" xfId="1" applyFont="1" applyFill="1" applyBorder="1" applyAlignment="1">
      <alignment vertical="center" textRotation="180" wrapText="1"/>
    </xf>
    <xf numFmtId="0" fontId="40" fillId="14" borderId="32" xfId="1" applyFont="1" applyFill="1" applyBorder="1" applyAlignment="1">
      <alignment vertical="center" textRotation="180" wrapText="1"/>
    </xf>
    <xf numFmtId="0" fontId="41" fillId="5" borderId="32" xfId="1" applyFont="1" applyFill="1" applyBorder="1"/>
    <xf numFmtId="0" fontId="41" fillId="3" borderId="32" xfId="1" applyFont="1" applyFill="1" applyBorder="1"/>
    <xf numFmtId="0" fontId="41" fillId="0" borderId="32" xfId="1" applyFont="1" applyFill="1" applyBorder="1" applyAlignment="1">
      <alignment horizontal="center"/>
    </xf>
    <xf numFmtId="0" fontId="41" fillId="3" borderId="32" xfId="1" applyFont="1" applyFill="1" applyBorder="1" applyAlignment="1">
      <alignment horizontal="center"/>
    </xf>
    <xf numFmtId="0" fontId="46" fillId="0" borderId="32" xfId="1" applyFont="1" applyBorder="1"/>
    <xf numFmtId="49" fontId="57" fillId="11" borderId="32" xfId="1" quotePrefix="1" applyNumberFormat="1" applyFont="1" applyFill="1" applyBorder="1" applyAlignment="1">
      <alignment vertical="center" textRotation="180" wrapText="1"/>
    </xf>
    <xf numFmtId="0" fontId="41" fillId="0" borderId="32" xfId="1" applyFont="1" applyFill="1" applyBorder="1"/>
    <xf numFmtId="0" fontId="41" fillId="0" borderId="33" xfId="1" applyFont="1" applyFill="1" applyBorder="1"/>
    <xf numFmtId="0" fontId="11" fillId="0" borderId="0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/>
    </xf>
    <xf numFmtId="0" fontId="40" fillId="5" borderId="0" xfId="1" applyFont="1" applyFill="1" applyBorder="1" applyAlignment="1">
      <alignment horizontal="center" vertical="center" textRotation="180" wrapText="1"/>
    </xf>
    <xf numFmtId="0" fontId="41" fillId="5" borderId="0" xfId="1" applyFont="1" applyFill="1" applyBorder="1"/>
    <xf numFmtId="0" fontId="41" fillId="3" borderId="0" xfId="1" applyFont="1" applyFill="1" applyBorder="1"/>
    <xf numFmtId="0" fontId="41" fillId="0" borderId="0" xfId="1" applyFont="1" applyFill="1" applyBorder="1" applyAlignment="1">
      <alignment horizontal="center"/>
    </xf>
    <xf numFmtId="0" fontId="41" fillId="3" borderId="0" xfId="1" applyFont="1" applyFill="1" applyBorder="1" applyAlignment="1">
      <alignment horizontal="center"/>
    </xf>
    <xf numFmtId="0" fontId="41" fillId="0" borderId="0" xfId="1" applyFont="1" applyFill="1" applyBorder="1"/>
    <xf numFmtId="0" fontId="40" fillId="0" borderId="0" xfId="1" applyFont="1" applyFill="1" applyBorder="1" applyAlignment="1">
      <alignment vertical="center" textRotation="180" wrapText="1"/>
    </xf>
    <xf numFmtId="0" fontId="40" fillId="11" borderId="0" xfId="1" applyFont="1" applyFill="1" applyBorder="1" applyAlignment="1">
      <alignment vertical="center" textRotation="180" wrapText="1"/>
    </xf>
    <xf numFmtId="0" fontId="40" fillId="0" borderId="0" xfId="1" applyFont="1" applyFill="1" applyBorder="1" applyAlignment="1">
      <alignment horizontal="center" vertical="center" textRotation="180" wrapText="1"/>
    </xf>
    <xf numFmtId="0" fontId="64" fillId="0" borderId="0" xfId="1" applyFont="1"/>
    <xf numFmtId="0" fontId="43" fillId="0" borderId="0" xfId="1" applyFont="1" applyAlignment="1">
      <alignment horizontal="center"/>
    </xf>
    <xf numFmtId="0" fontId="26" fillId="0" borderId="0" xfId="1" applyFont="1" applyFill="1" applyAlignment="1"/>
    <xf numFmtId="0" fontId="26" fillId="0" borderId="0" xfId="1" applyFont="1"/>
    <xf numFmtId="0" fontId="26" fillId="5" borderId="0" xfId="1" applyFont="1" applyFill="1"/>
    <xf numFmtId="0" fontId="26" fillId="3" borderId="0" xfId="1" applyFont="1" applyFill="1"/>
    <xf numFmtId="0" fontId="26" fillId="0" borderId="0" xfId="1" applyFont="1" applyFill="1"/>
    <xf numFmtId="0" fontId="41" fillId="0" borderId="0" xfId="1" applyFont="1" applyFill="1"/>
    <xf numFmtId="0" fontId="41" fillId="0" borderId="0" xfId="1" applyFont="1" applyFill="1" applyAlignment="1">
      <alignment horizontal="center" vertical="center"/>
    </xf>
    <xf numFmtId="0" fontId="67" fillId="0" borderId="0" xfId="1" applyFont="1" applyAlignment="1"/>
    <xf numFmtId="0" fontId="68" fillId="0" borderId="0" xfId="1" applyFont="1"/>
    <xf numFmtId="0" fontId="26" fillId="0" borderId="0" xfId="1" applyFont="1" applyFill="1" applyAlignment="1">
      <alignment horizontal="center"/>
    </xf>
    <xf numFmtId="0" fontId="26" fillId="3" borderId="0" xfId="1" applyFont="1" applyFill="1" applyAlignment="1"/>
    <xf numFmtId="0" fontId="69" fillId="0" borderId="0" xfId="1" applyFont="1" applyFill="1" applyAlignment="1"/>
    <xf numFmtId="0" fontId="70" fillId="0" borderId="0" xfId="1" applyFont="1" applyFill="1"/>
    <xf numFmtId="0" fontId="70" fillId="5" borderId="0" xfId="1" applyFont="1" applyFill="1"/>
    <xf numFmtId="0" fontId="70" fillId="3" borderId="0" xfId="1" applyFont="1" applyFill="1"/>
    <xf numFmtId="0" fontId="41" fillId="0" borderId="0" xfId="1" applyFont="1" applyAlignment="1">
      <alignment horizontal="center" vertical="center"/>
    </xf>
    <xf numFmtId="0" fontId="26" fillId="0" borderId="0" xfId="1" applyFont="1" applyFill="1" applyAlignment="1">
      <alignment horizontal="center" vertical="center" wrapText="1"/>
    </xf>
    <xf numFmtId="0" fontId="41" fillId="0" borderId="0" xfId="1" applyFont="1" applyFill="1" applyAlignment="1">
      <alignment horizontal="center" vertical="center" wrapText="1"/>
    </xf>
    <xf numFmtId="0" fontId="68" fillId="3" borderId="0" xfId="1" applyFont="1" applyFill="1"/>
    <xf numFmtId="0" fontId="71" fillId="3" borderId="0" xfId="1" applyFont="1" applyFill="1"/>
    <xf numFmtId="0" fontId="72" fillId="3" borderId="0" xfId="1" applyFont="1" applyFill="1" applyAlignment="1"/>
    <xf numFmtId="0" fontId="71" fillId="5" borderId="0" xfId="1" applyFont="1" applyFill="1"/>
    <xf numFmtId="0" fontId="73" fillId="11" borderId="0" xfId="1" applyFont="1" applyFill="1" applyBorder="1" applyAlignment="1">
      <alignment vertical="center" textRotation="180" wrapText="1"/>
    </xf>
    <xf numFmtId="0" fontId="26" fillId="0" borderId="0" xfId="1" applyFont="1" applyAlignment="1">
      <alignment horizontal="center" vertical="center" wrapText="1"/>
    </xf>
    <xf numFmtId="0" fontId="26" fillId="0" borderId="0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6" fillId="0" borderId="0" xfId="1" applyFont="1" applyBorder="1" applyAlignment="1">
      <alignment horizontal="center" vertical="center" wrapText="1"/>
    </xf>
    <xf numFmtId="0" fontId="74" fillId="3" borderId="0" xfId="1" applyFont="1" applyFill="1" applyAlignment="1"/>
    <xf numFmtId="0" fontId="41" fillId="0" borderId="0" xfId="1" applyFont="1"/>
    <xf numFmtId="0" fontId="43" fillId="3" borderId="0" xfId="1" applyFont="1" applyFill="1" applyAlignment="1">
      <alignment horizontal="left"/>
    </xf>
    <xf numFmtId="0" fontId="46" fillId="0" borderId="0" xfId="1" applyFont="1" applyFill="1"/>
    <xf numFmtId="0" fontId="64" fillId="3" borderId="0" xfId="1" applyFont="1" applyFill="1"/>
    <xf numFmtId="0" fontId="75" fillId="3" borderId="0" xfId="1" applyFont="1" applyFill="1"/>
    <xf numFmtId="0" fontId="41" fillId="3" borderId="0" xfId="1" applyFont="1" applyFill="1"/>
    <xf numFmtId="0" fontId="2" fillId="0" borderId="0" xfId="0" quotePrefix="1" applyFont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vertical="center"/>
    </xf>
    <xf numFmtId="0" fontId="16" fillId="0" borderId="10" xfId="0" quotePrefix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4" fillId="5" borderId="0" xfId="0" applyFont="1" applyFill="1" applyAlignment="1">
      <alignment horizontal="center" vertical="center"/>
    </xf>
    <xf numFmtId="0" fontId="18" fillId="5" borderId="20" xfId="0" quotePrefix="1" applyFont="1" applyFill="1" applyBorder="1" applyAlignment="1">
      <alignment horizontal="center" vertical="center" wrapText="1"/>
    </xf>
    <xf numFmtId="0" fontId="18" fillId="5" borderId="0" xfId="0" quotePrefix="1" applyFont="1" applyFill="1" applyBorder="1" applyAlignment="1">
      <alignment horizontal="center" vertical="center" wrapText="1"/>
    </xf>
    <xf numFmtId="0" fontId="33" fillId="0" borderId="20" xfId="0" quotePrefix="1" applyFont="1" applyBorder="1" applyAlignment="1">
      <alignment horizontal="left" vertical="top" wrapText="1"/>
    </xf>
    <xf numFmtId="0" fontId="33" fillId="0" borderId="0" xfId="0" quotePrefix="1" applyFont="1" applyBorder="1" applyAlignment="1">
      <alignment horizontal="left" vertical="top" wrapText="1"/>
    </xf>
    <xf numFmtId="0" fontId="37" fillId="0" borderId="0" xfId="0" applyFont="1" applyAlignment="1">
      <alignment horizontal="center" vertical="center"/>
    </xf>
    <xf numFmtId="0" fontId="40" fillId="3" borderId="11" xfId="0" applyFont="1" applyFill="1" applyBorder="1" applyAlignment="1">
      <alignment horizontal="center" vertical="center" wrapText="1"/>
    </xf>
    <xf numFmtId="0" fontId="40" fillId="3" borderId="12" xfId="0" applyFont="1" applyFill="1" applyBorder="1" applyAlignment="1">
      <alignment horizontal="center" vertical="center" wrapText="1"/>
    </xf>
    <xf numFmtId="0" fontId="40" fillId="3" borderId="13" xfId="0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17" fontId="40" fillId="0" borderId="12" xfId="0" quotePrefix="1" applyNumberFormat="1" applyFont="1" applyBorder="1" applyAlignment="1">
      <alignment horizontal="center" vertical="center" wrapText="1"/>
    </xf>
    <xf numFmtId="17" fontId="40" fillId="0" borderId="13" xfId="0" quotePrefix="1" applyNumberFormat="1" applyFont="1" applyBorder="1" applyAlignment="1">
      <alignment horizontal="center" vertical="center" wrapText="1"/>
    </xf>
    <xf numFmtId="0" fontId="40" fillId="0" borderId="14" xfId="0" quotePrefix="1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11" xfId="0" quotePrefix="1" applyFont="1" applyBorder="1" applyAlignment="1">
      <alignment horizontal="center" vertical="center" wrapText="1"/>
    </xf>
    <xf numFmtId="0" fontId="40" fillId="0" borderId="12" xfId="0" quotePrefix="1" applyFont="1" applyBorder="1" applyAlignment="1">
      <alignment horizontal="center" vertical="center" wrapText="1"/>
    </xf>
    <xf numFmtId="0" fontId="40" fillId="0" borderId="13" xfId="0" quotePrefix="1" applyFont="1" applyBorder="1" applyAlignment="1">
      <alignment horizontal="center" vertical="center" wrapText="1"/>
    </xf>
    <xf numFmtId="0" fontId="43" fillId="6" borderId="19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5" fillId="5" borderId="0" xfId="0" applyFont="1" applyFill="1" applyAlignment="1">
      <alignment horizontal="center"/>
    </xf>
    <xf numFmtId="0" fontId="30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76" fillId="6" borderId="0" xfId="1" applyFont="1" applyFill="1" applyAlignment="1">
      <alignment horizontal="center"/>
    </xf>
    <xf numFmtId="0" fontId="59" fillId="13" borderId="1" xfId="1" applyFont="1" applyFill="1" applyBorder="1" applyAlignment="1">
      <alignment horizontal="center" vertical="center"/>
    </xf>
    <xf numFmtId="0" fontId="59" fillId="13" borderId="7" xfId="1" applyFont="1" applyFill="1" applyBorder="1" applyAlignment="1">
      <alignment horizontal="center" vertical="center"/>
    </xf>
    <xf numFmtId="0" fontId="62" fillId="0" borderId="28" xfId="1" applyFont="1" applyBorder="1" applyAlignment="1">
      <alignment horizontal="center" vertical="center" wrapText="1"/>
    </xf>
    <xf numFmtId="0" fontId="62" fillId="0" borderId="3" xfId="1" applyFont="1" applyBorder="1" applyAlignment="1">
      <alignment horizontal="center" vertical="center"/>
    </xf>
    <xf numFmtId="0" fontId="62" fillId="0" borderId="29" xfId="1" applyFont="1" applyBorder="1" applyAlignment="1">
      <alignment horizontal="center" vertical="center"/>
    </xf>
    <xf numFmtId="0" fontId="62" fillId="0" borderId="30" xfId="1" applyFont="1" applyBorder="1" applyAlignment="1">
      <alignment horizontal="center" vertical="center"/>
    </xf>
    <xf numFmtId="1" fontId="63" fillId="3" borderId="1" xfId="1" applyNumberFormat="1" applyFont="1" applyFill="1" applyBorder="1" applyAlignment="1">
      <alignment horizontal="center" vertical="center"/>
    </xf>
    <xf numFmtId="1" fontId="63" fillId="3" borderId="31" xfId="1" applyNumberFormat="1" applyFont="1" applyFill="1" applyBorder="1" applyAlignment="1">
      <alignment horizontal="center" vertical="center"/>
    </xf>
    <xf numFmtId="0" fontId="67" fillId="0" borderId="0" xfId="1" applyFont="1" applyAlignment="1">
      <alignment horizontal="center" vertical="center" wrapText="1"/>
    </xf>
    <xf numFmtId="0" fontId="40" fillId="12" borderId="1" xfId="1" applyFont="1" applyFill="1" applyBorder="1" applyAlignment="1">
      <alignment horizontal="center" vertical="center"/>
    </xf>
    <xf numFmtId="0" fontId="40" fillId="12" borderId="7" xfId="1" applyFont="1" applyFill="1" applyBorder="1" applyAlignment="1">
      <alignment horizontal="center" vertical="center"/>
    </xf>
    <xf numFmtId="1" fontId="60" fillId="3" borderId="10" xfId="1" applyNumberFormat="1" applyFont="1" applyFill="1" applyBorder="1" applyAlignment="1">
      <alignment horizontal="center" vertical="center"/>
    </xf>
    <xf numFmtId="0" fontId="40" fillId="10" borderId="10" xfId="1" applyFont="1" applyFill="1" applyBorder="1" applyAlignment="1">
      <alignment horizontal="center" vertical="center" wrapText="1"/>
    </xf>
    <xf numFmtId="0" fontId="40" fillId="10" borderId="2" xfId="1" applyFont="1" applyFill="1" applyBorder="1" applyAlignment="1">
      <alignment horizontal="center" vertical="center" wrapText="1"/>
    </xf>
    <xf numFmtId="0" fontId="40" fillId="10" borderId="3" xfId="1" applyFont="1" applyFill="1" applyBorder="1" applyAlignment="1">
      <alignment horizontal="center" vertical="center" wrapText="1"/>
    </xf>
    <xf numFmtId="0" fontId="40" fillId="10" borderId="8" xfId="1" applyFont="1" applyFill="1" applyBorder="1" applyAlignment="1">
      <alignment horizontal="center" vertical="center" wrapText="1"/>
    </xf>
    <xf numFmtId="0" fontId="40" fillId="10" borderId="9" xfId="1" applyFont="1" applyFill="1" applyBorder="1" applyAlignment="1">
      <alignment horizontal="center" vertical="center" wrapText="1"/>
    </xf>
    <xf numFmtId="0" fontId="53" fillId="0" borderId="27" xfId="1" applyFont="1" applyBorder="1" applyAlignment="1">
      <alignment horizontal="center" vertical="center"/>
    </xf>
    <xf numFmtId="0" fontId="53" fillId="0" borderId="25" xfId="1" applyFont="1" applyBorder="1" applyAlignment="1">
      <alignment horizontal="center" vertical="center"/>
    </xf>
    <xf numFmtId="49" fontId="60" fillId="3" borderId="1" xfId="1" applyNumberFormat="1" applyFont="1" applyFill="1" applyBorder="1" applyAlignment="1">
      <alignment horizontal="center" vertical="center" wrapText="1"/>
    </xf>
    <xf numFmtId="49" fontId="60" fillId="3" borderId="7" xfId="1" applyNumberFormat="1" applyFont="1" applyFill="1" applyBorder="1" applyAlignment="1">
      <alignment horizontal="center" vertical="center" wrapText="1"/>
    </xf>
    <xf numFmtId="1" fontId="60" fillId="3" borderId="1" xfId="1" applyNumberFormat="1" applyFont="1" applyFill="1" applyBorder="1" applyAlignment="1">
      <alignment horizontal="center" vertical="center"/>
    </xf>
    <xf numFmtId="1" fontId="60" fillId="3" borderId="7" xfId="1" applyNumberFormat="1" applyFont="1" applyFill="1" applyBorder="1" applyAlignment="1">
      <alignment horizontal="center" vertical="center"/>
    </xf>
    <xf numFmtId="0" fontId="19" fillId="5" borderId="2" xfId="1" applyFont="1" applyFill="1" applyBorder="1" applyAlignment="1">
      <alignment horizontal="center" vertical="center" wrapText="1"/>
    </xf>
    <xf numFmtId="0" fontId="19" fillId="5" borderId="3" xfId="1" applyFont="1" applyFill="1" applyBorder="1" applyAlignment="1">
      <alignment horizontal="center" vertical="center" wrapText="1"/>
    </xf>
    <xf numFmtId="0" fontId="19" fillId="5" borderId="8" xfId="1" applyFont="1" applyFill="1" applyBorder="1" applyAlignment="1">
      <alignment horizontal="center" vertical="center" wrapText="1"/>
    </xf>
    <xf numFmtId="0" fontId="19" fillId="5" borderId="9" xfId="1" applyFont="1" applyFill="1" applyBorder="1" applyAlignment="1">
      <alignment horizontal="center" vertical="center" wrapText="1"/>
    </xf>
    <xf numFmtId="0" fontId="67" fillId="0" borderId="0" xfId="1" applyFont="1" applyAlignment="1">
      <alignment horizontal="center" wrapText="1"/>
    </xf>
    <xf numFmtId="49" fontId="57" fillId="12" borderId="10" xfId="1" quotePrefix="1" applyNumberFormat="1" applyFont="1" applyFill="1" applyBorder="1" applyAlignment="1">
      <alignment horizontal="center" vertical="center" textRotation="180" wrapText="1"/>
    </xf>
    <xf numFmtId="49" fontId="57" fillId="12" borderId="32" xfId="1" quotePrefix="1" applyNumberFormat="1" applyFont="1" applyFill="1" applyBorder="1" applyAlignment="1">
      <alignment horizontal="center" vertical="center" textRotation="180" wrapText="1"/>
    </xf>
    <xf numFmtId="49" fontId="54" fillId="0" borderId="1" xfId="1" applyNumberFormat="1" applyFont="1" applyBorder="1" applyAlignment="1">
      <alignment horizontal="center" vertical="center" wrapText="1"/>
    </xf>
    <xf numFmtId="49" fontId="54" fillId="0" borderId="7" xfId="1" applyNumberFormat="1" applyFont="1" applyBorder="1" applyAlignment="1">
      <alignment horizontal="center" vertical="center" wrapText="1"/>
    </xf>
    <xf numFmtId="1" fontId="54" fillId="3" borderId="1" xfId="1" applyNumberFormat="1" applyFont="1" applyFill="1" applyBorder="1" applyAlignment="1">
      <alignment horizontal="center" vertical="center"/>
    </xf>
    <xf numFmtId="1" fontId="54" fillId="3" borderId="7" xfId="1" applyNumberFormat="1" applyFont="1" applyFill="1" applyBorder="1" applyAlignment="1">
      <alignment horizontal="center" vertical="center"/>
    </xf>
    <xf numFmtId="0" fontId="53" fillId="3" borderId="27" xfId="1" applyFont="1" applyFill="1" applyBorder="1" applyAlignment="1">
      <alignment horizontal="center" vertical="center"/>
    </xf>
    <xf numFmtId="0" fontId="53" fillId="3" borderId="25" xfId="1" applyFont="1" applyFill="1" applyBorder="1" applyAlignment="1">
      <alignment horizontal="center" vertical="center"/>
    </xf>
    <xf numFmtId="49" fontId="60" fillId="3" borderId="7" xfId="1" applyNumberFormat="1" applyFont="1" applyFill="1" applyBorder="1" applyAlignment="1">
      <alignment horizontal="center" vertical="center"/>
    </xf>
    <xf numFmtId="0" fontId="40" fillId="0" borderId="11" xfId="1" quotePrefix="1" applyFont="1" applyFill="1" applyBorder="1" applyAlignment="1">
      <alignment horizontal="center" vertical="center" wrapText="1"/>
    </xf>
    <xf numFmtId="0" fontId="40" fillId="0" borderId="12" xfId="1" quotePrefix="1" applyFont="1" applyFill="1" applyBorder="1" applyAlignment="1">
      <alignment horizontal="center" vertical="center" wrapText="1"/>
    </xf>
    <xf numFmtId="0" fontId="40" fillId="0" borderId="13" xfId="1" quotePrefix="1" applyFont="1" applyFill="1" applyBorder="1" applyAlignment="1">
      <alignment horizontal="center" vertical="center" wrapText="1"/>
    </xf>
    <xf numFmtId="0" fontId="40" fillId="0" borderId="11" xfId="1" applyFont="1" applyFill="1" applyBorder="1" applyAlignment="1">
      <alignment horizontal="center" vertical="center" wrapText="1"/>
    </xf>
    <xf numFmtId="0" fontId="40" fillId="0" borderId="12" xfId="1" applyFont="1" applyFill="1" applyBorder="1" applyAlignment="1">
      <alignment horizontal="center" vertical="center" wrapText="1"/>
    </xf>
    <xf numFmtId="0" fontId="40" fillId="0" borderId="13" xfId="1" applyFont="1" applyFill="1" applyBorder="1" applyAlignment="1">
      <alignment horizontal="center" vertical="center" wrapText="1"/>
    </xf>
    <xf numFmtId="0" fontId="40" fillId="0" borderId="14" xfId="1" applyFont="1" applyFill="1" applyBorder="1" applyAlignment="1">
      <alignment horizontal="center" vertical="center" wrapText="1"/>
    </xf>
    <xf numFmtId="0" fontId="40" fillId="12" borderId="10" xfId="1" applyFont="1" applyFill="1" applyBorder="1" applyAlignment="1">
      <alignment horizontal="center" vertical="center"/>
    </xf>
    <xf numFmtId="0" fontId="47" fillId="0" borderId="0" xfId="1" applyFont="1" applyBorder="1" applyAlignment="1">
      <alignment horizontal="center"/>
    </xf>
    <xf numFmtId="0" fontId="48" fillId="0" borderId="0" xfId="1" applyFont="1" applyAlignment="1">
      <alignment horizontal="right"/>
    </xf>
    <xf numFmtId="0" fontId="47" fillId="0" borderId="0" xfId="1" applyFont="1" applyBorder="1" applyAlignment="1">
      <alignment horizontal="center" vertical="center"/>
    </xf>
    <xf numFmtId="0" fontId="47" fillId="0" borderId="0" xfId="1" applyFont="1" applyFill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Fill="1" applyBorder="1" applyAlignment="1">
      <alignment horizontal="center" vertical="center"/>
    </xf>
    <xf numFmtId="0" fontId="22" fillId="0" borderId="11" xfId="1" applyFont="1" applyBorder="1" applyAlignment="1">
      <alignment horizontal="center" vertical="center" wrapText="1"/>
    </xf>
    <xf numFmtId="0" fontId="22" fillId="0" borderId="13" xfId="1" applyFont="1" applyBorder="1" applyAlignment="1">
      <alignment horizontal="center" vertical="center" wrapText="1"/>
    </xf>
    <xf numFmtId="0" fontId="40" fillId="5" borderId="11" xfId="1" applyFont="1" applyFill="1" applyBorder="1" applyAlignment="1">
      <alignment horizontal="center" vertical="center" wrapText="1"/>
    </xf>
    <xf numFmtId="0" fontId="40" fillId="5" borderId="13" xfId="1" applyFont="1" applyFill="1" applyBorder="1" applyAlignment="1">
      <alignment horizontal="center" vertical="center" wrapText="1"/>
    </xf>
    <xf numFmtId="0" fontId="40" fillId="3" borderId="11" xfId="1" applyFont="1" applyFill="1" applyBorder="1" applyAlignment="1">
      <alignment horizontal="center" vertical="center" wrapText="1"/>
    </xf>
    <xf numFmtId="0" fontId="40" fillId="3" borderId="13" xfId="1" applyFont="1" applyFill="1" applyBorder="1" applyAlignment="1">
      <alignment horizontal="center" vertical="center" wrapText="1"/>
    </xf>
    <xf numFmtId="0" fontId="40" fillId="5" borderId="12" xfId="1" applyFont="1" applyFill="1" applyBorder="1" applyAlignment="1">
      <alignment horizontal="center" vertical="center" wrapText="1"/>
    </xf>
    <xf numFmtId="0" fontId="40" fillId="0" borderId="15" xfId="1" applyFont="1" applyFill="1" applyBorder="1" applyAlignment="1">
      <alignment horizontal="center" vertical="center" wrapText="1"/>
    </xf>
    <xf numFmtId="17" fontId="40" fillId="0" borderId="11" xfId="1" quotePrefix="1" applyNumberFormat="1" applyFont="1" applyFill="1" applyBorder="1" applyAlignment="1">
      <alignment horizontal="center" vertical="center" wrapText="1"/>
    </xf>
    <xf numFmtId="17" fontId="40" fillId="0" borderId="12" xfId="1" quotePrefix="1" applyNumberFormat="1" applyFont="1" applyFill="1" applyBorder="1" applyAlignment="1">
      <alignment horizontal="center" vertical="center" wrapText="1"/>
    </xf>
    <xf numFmtId="17" fontId="40" fillId="0" borderId="13" xfId="1" quotePrefix="1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 applyProtection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76" fillId="5" borderId="4" xfId="0" applyFont="1" applyFill="1" applyBorder="1" applyAlignment="1">
      <alignment horizontal="center" vertical="center" wrapText="1"/>
    </xf>
    <xf numFmtId="0" fontId="76" fillId="5" borderId="5" xfId="0" applyFont="1" applyFill="1" applyBorder="1" applyAlignment="1">
      <alignment horizontal="center" vertical="center" wrapText="1"/>
    </xf>
    <xf numFmtId="0" fontId="76" fillId="5" borderId="6" xfId="0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911397</xdr:colOff>
      <xdr:row>3</xdr:row>
      <xdr:rowOff>0</xdr:rowOff>
    </xdr:from>
    <xdr:to>
      <xdr:col>3</xdr:col>
      <xdr:colOff>279229</xdr:colOff>
      <xdr:row>3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168572" y="619125"/>
          <a:ext cx="108233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775475</xdr:colOff>
      <xdr:row>1</xdr:row>
      <xdr:rowOff>200025</xdr:rowOff>
    </xdr:from>
    <xdr:to>
      <xdr:col>8</xdr:col>
      <xdr:colOff>815200</xdr:colOff>
      <xdr:row>1</xdr:row>
      <xdr:rowOff>200025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5109350" y="400050"/>
          <a:ext cx="1592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38100</xdr:rowOff>
    </xdr:from>
    <xdr:to>
      <xdr:col>25</xdr:col>
      <xdr:colOff>34636</xdr:colOff>
      <xdr:row>4</xdr:row>
      <xdr:rowOff>95250</xdr:rowOff>
    </xdr:to>
    <xdr:sp macro="" textlink="">
      <xdr:nvSpPr>
        <xdr:cNvPr id="2" name="Text 6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>
        <a:xfrm>
          <a:off x="219075" y="38100"/>
          <a:ext cx="4092286" cy="638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27432" rIns="27432" bIns="0" anchor="t" upright="1"/>
        <a:lstStyle/>
        <a:p>
          <a:pPr marL="0" indent="0"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2"/>
              <a:ea typeface="+mn-ea"/>
              <a:cs typeface="Times New Roman" panose="02020603050405020304" pitchFamily="12"/>
            </a:rPr>
            <a:t>UBND </a:t>
          </a:r>
          <a:r>
            <a:rPr lang="vi-VN" sz="1200" b="0" i="0" u="none" strike="noStrike" baseline="0">
              <a:solidFill>
                <a:srgbClr val="000000"/>
              </a:solidFill>
              <a:latin typeface="Times New Roman" panose="02020603050405020304" pitchFamily="12"/>
              <a:ea typeface="+mn-ea"/>
              <a:cs typeface="Times New Roman" panose="02020603050405020304" pitchFamily="12"/>
            </a:rPr>
            <a:t>THÀNH PHỐ HỒ CHÍ MINH</a:t>
          </a:r>
          <a:endParaRPr lang="en-US" sz="1200" b="0" i="0" u="none" strike="noStrike" baseline="0">
            <a:solidFill>
              <a:srgbClr val="000000"/>
            </a:solidFill>
            <a:latin typeface="Times New Roman" panose="02020603050405020304" pitchFamily="12"/>
            <a:ea typeface="+mn-ea"/>
            <a:cs typeface="Times New Roman" panose="02020603050405020304" pitchFamily="12"/>
          </a:endParaRPr>
        </a:p>
        <a:p>
          <a:pPr marL="0" indent="0"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 panose="02020603050405020304" pitchFamily="12"/>
              <a:ea typeface="+mn-ea"/>
              <a:cs typeface="Times New Roman" panose="02020603050405020304" pitchFamily="12"/>
            </a:rPr>
            <a:t>TRƯỜNG CAO ĐẲNG </a:t>
          </a:r>
          <a:r>
            <a:rPr lang="vi-VN" sz="1200" b="1" i="0" u="none" strike="noStrike" baseline="0">
              <a:solidFill>
                <a:srgbClr val="000000"/>
              </a:solidFill>
              <a:latin typeface="Times New Roman" panose="02020603050405020304" pitchFamily="12"/>
              <a:ea typeface="+mn-ea"/>
              <a:cs typeface="Times New Roman" panose="02020603050405020304" pitchFamily="12"/>
            </a:rPr>
            <a:t>LÝ TỰ TRỌNG</a:t>
          </a:r>
          <a:r>
            <a:rPr lang="en-US" sz="1200" b="1" i="0" u="none" strike="noStrike" baseline="0">
              <a:solidFill>
                <a:srgbClr val="000000"/>
              </a:solidFill>
              <a:latin typeface="Times New Roman" panose="02020603050405020304" pitchFamily="12"/>
              <a:ea typeface="+mn-ea"/>
              <a:cs typeface="Times New Roman" panose="02020603050405020304" pitchFamily="12"/>
            </a:rPr>
            <a:t> </a:t>
          </a:r>
        </a:p>
        <a:p>
          <a:pPr marL="0" indent="0" algn="ctr" rtl="0"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Times New Roman" panose="02020603050405020304" pitchFamily="12"/>
              <a:ea typeface="+mn-ea"/>
              <a:cs typeface="Times New Roman" panose="02020603050405020304" pitchFamily="12"/>
            </a:rPr>
            <a:t>THÀNH PHỐ </a:t>
          </a:r>
          <a:r>
            <a:rPr lang="en-US" sz="1200" b="1" i="0" u="none" strike="noStrike" baseline="0">
              <a:solidFill>
                <a:srgbClr val="000000"/>
              </a:solidFill>
              <a:latin typeface="Times New Roman" panose="02020603050405020304" pitchFamily="12"/>
              <a:ea typeface="+mn-ea"/>
              <a:cs typeface="Times New Roman" panose="02020603050405020304" pitchFamily="12"/>
            </a:rPr>
            <a:t>HỒ CHÍ MINH</a:t>
          </a:r>
          <a:endParaRPr lang="vi-VN" sz="1200" b="1" i="0" u="none" strike="noStrike" baseline="0">
            <a:solidFill>
              <a:srgbClr val="000000"/>
            </a:solidFill>
            <a:latin typeface="Times New Roman" panose="02020603050405020304" pitchFamily="12"/>
            <a:ea typeface="+mn-ea"/>
            <a:cs typeface="Times New Roman" panose="02020603050405020304" pitchFamily="12"/>
          </a:endParaRPr>
        </a:p>
      </xdr:txBody>
    </xdr:sp>
    <xdr:clientData/>
  </xdr:twoCellAnchor>
  <xdr:twoCellAnchor>
    <xdr:from>
      <xdr:col>40</xdr:col>
      <xdr:colOff>63137</xdr:colOff>
      <xdr:row>0</xdr:row>
      <xdr:rowOff>20411</xdr:rowOff>
    </xdr:from>
    <xdr:to>
      <xdr:col>57</xdr:col>
      <xdr:colOff>16238</xdr:colOff>
      <xdr:row>2</xdr:row>
      <xdr:rowOff>115661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8054612" y="20411"/>
          <a:ext cx="4163151" cy="419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Độc lập - Tự do - Hạnh phúc</a:t>
          </a:r>
        </a:p>
      </xdr:txBody>
    </xdr:sp>
    <xdr:clientData/>
  </xdr:twoCellAnchor>
  <xdr:twoCellAnchor>
    <xdr:from>
      <xdr:col>3</xdr:col>
      <xdr:colOff>57150</xdr:colOff>
      <xdr:row>23</xdr:row>
      <xdr:rowOff>133350</xdr:rowOff>
    </xdr:from>
    <xdr:to>
      <xdr:col>3</xdr:col>
      <xdr:colOff>361950</xdr:colOff>
      <xdr:row>23</xdr:row>
      <xdr:rowOff>133350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 flipV="1">
          <a:off x="1390650" y="3200400"/>
          <a:ext cx="30480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stealth" w="sm" len="sm"/>
          <a:tailEnd type="stealth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384465</xdr:colOff>
      <xdr:row>4</xdr:row>
      <xdr:rowOff>51089</xdr:rowOff>
    </xdr:from>
    <xdr:to>
      <xdr:col>19</xdr:col>
      <xdr:colOff>90057</xdr:colOff>
      <xdr:row>4</xdr:row>
      <xdr:rowOff>51089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 bwMode="auto">
        <a:xfrm>
          <a:off x="1717965" y="632114"/>
          <a:ext cx="1162917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151905</xdr:colOff>
      <xdr:row>2</xdr:row>
      <xdr:rowOff>118631</xdr:rowOff>
    </xdr:from>
    <xdr:to>
      <xdr:col>52</xdr:col>
      <xdr:colOff>190500</xdr:colOff>
      <xdr:row>2</xdr:row>
      <xdr:rowOff>123825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 bwMode="auto">
        <a:xfrm>
          <a:off x="9133980" y="442481"/>
          <a:ext cx="2019795" cy="5194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2303</xdr:colOff>
      <xdr:row>14</xdr:row>
      <xdr:rowOff>424962</xdr:rowOff>
    </xdr:from>
    <xdr:to>
      <xdr:col>39</xdr:col>
      <xdr:colOff>11758</xdr:colOff>
      <xdr:row>15</xdr:row>
      <xdr:rowOff>4512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CxnSpPr/>
      </xdr:nvCxnSpPr>
      <xdr:spPr bwMode="auto">
        <a:xfrm>
          <a:off x="3536078" y="3200400"/>
          <a:ext cx="4219505" cy="0"/>
        </a:xfrm>
        <a:prstGeom prst="straightConnector1">
          <a:avLst/>
        </a:prstGeom>
        <a:ln w="38100"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9525</xdr:colOff>
      <xdr:row>15</xdr:row>
      <xdr:rowOff>0</xdr:rowOff>
    </xdr:from>
    <xdr:to>
      <xdr:col>61</xdr:col>
      <xdr:colOff>0</xdr:colOff>
      <xdr:row>15</xdr:row>
      <xdr:rowOff>0</xdr:rowOff>
    </xdr:to>
    <xdr:cxnSp macro="">
      <xdr:nvCxnSpPr>
        <xdr:cNvPr id="8" name="Straight Arrow Connector 1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>
          <a:cxnSpLocks noChangeShapeType="1"/>
        </xdr:cNvCxnSpPr>
      </xdr:nvCxnSpPr>
      <xdr:spPr bwMode="auto">
        <a:xfrm>
          <a:off x="9734550" y="3200400"/>
          <a:ext cx="3457575" cy="0"/>
        </a:xfrm>
        <a:prstGeom prst="straightConnector1">
          <a:avLst/>
        </a:prstGeom>
        <a:noFill/>
        <a:ln w="3810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27</xdr:col>
      <xdr:colOff>9525</xdr:colOff>
      <xdr:row>19</xdr:row>
      <xdr:rowOff>0</xdr:rowOff>
    </xdr:from>
    <xdr:to>
      <xdr:col>44</xdr:col>
      <xdr:colOff>9525</xdr:colOff>
      <xdr:row>19</xdr:row>
      <xdr:rowOff>0</xdr:rowOff>
    </xdr:to>
    <xdr:cxnSp macro="">
      <xdr:nvCxnSpPr>
        <xdr:cNvPr id="9" name="Straight Arrow Connector 1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>
          <a:cxnSpLocks noChangeShapeType="1"/>
        </xdr:cNvCxnSpPr>
      </xdr:nvCxnSpPr>
      <xdr:spPr bwMode="auto">
        <a:xfrm>
          <a:off x="4781550" y="3200400"/>
          <a:ext cx="4210050" cy="0"/>
        </a:xfrm>
        <a:prstGeom prst="straightConnector1">
          <a:avLst/>
        </a:prstGeom>
        <a:noFill/>
        <a:ln w="3810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49</xdr:col>
      <xdr:colOff>9525</xdr:colOff>
      <xdr:row>19</xdr:row>
      <xdr:rowOff>9525</xdr:rowOff>
    </xdr:from>
    <xdr:to>
      <xdr:col>65</xdr:col>
      <xdr:colOff>9525</xdr:colOff>
      <xdr:row>19</xdr:row>
      <xdr:rowOff>9525</xdr:rowOff>
    </xdr:to>
    <xdr:cxnSp macro="">
      <xdr:nvCxnSpPr>
        <xdr:cNvPr id="10" name="Straight Arrow Connector 18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CxnSpPr>
          <a:cxnSpLocks noChangeShapeType="1"/>
        </xdr:cNvCxnSpPr>
      </xdr:nvCxnSpPr>
      <xdr:spPr bwMode="auto">
        <a:xfrm>
          <a:off x="10229850" y="3200400"/>
          <a:ext cx="3962400" cy="0"/>
        </a:xfrm>
        <a:prstGeom prst="straightConnector1">
          <a:avLst/>
        </a:prstGeom>
        <a:noFill/>
        <a:ln w="3810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47</xdr:col>
      <xdr:colOff>0</xdr:colOff>
      <xdr:row>17</xdr:row>
      <xdr:rowOff>0</xdr:rowOff>
    </xdr:from>
    <xdr:to>
      <xdr:col>63</xdr:col>
      <xdr:colOff>0</xdr:colOff>
      <xdr:row>17</xdr:row>
      <xdr:rowOff>19050</xdr:rowOff>
    </xdr:to>
    <xdr:cxnSp macro="">
      <xdr:nvCxnSpPr>
        <xdr:cNvPr id="11" name="Straight Arrow Connector 6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CxnSpPr>
          <a:cxnSpLocks noChangeShapeType="1"/>
        </xdr:cNvCxnSpPr>
      </xdr:nvCxnSpPr>
      <xdr:spPr bwMode="auto">
        <a:xfrm flipV="1">
          <a:off x="9725025" y="3200400"/>
          <a:ext cx="3962400" cy="0"/>
        </a:xfrm>
        <a:prstGeom prst="straightConnector1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25</xdr:col>
      <xdr:colOff>0</xdr:colOff>
      <xdr:row>17</xdr:row>
      <xdr:rowOff>0</xdr:rowOff>
    </xdr:from>
    <xdr:to>
      <xdr:col>42</xdr:col>
      <xdr:colOff>0</xdr:colOff>
      <xdr:row>17</xdr:row>
      <xdr:rowOff>0</xdr:rowOff>
    </xdr:to>
    <xdr:cxnSp macro="">
      <xdr:nvCxnSpPr>
        <xdr:cNvPr id="12" name="Straight Arrow Connector 18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CxnSpPr>
          <a:cxnSpLocks noChangeShapeType="1"/>
        </xdr:cNvCxnSpPr>
      </xdr:nvCxnSpPr>
      <xdr:spPr bwMode="auto">
        <a:xfrm>
          <a:off x="4276725" y="3200400"/>
          <a:ext cx="4210050" cy="0"/>
        </a:xfrm>
        <a:prstGeom prst="straightConnector1">
          <a:avLst/>
        </a:prstGeom>
        <a:noFill/>
        <a:ln w="3810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40</xdr:col>
      <xdr:colOff>247650</xdr:colOff>
      <xdr:row>14</xdr:row>
      <xdr:rowOff>428625</xdr:rowOff>
    </xdr:from>
    <xdr:to>
      <xdr:col>44</xdr:col>
      <xdr:colOff>0</xdr:colOff>
      <xdr:row>15</xdr:row>
      <xdr:rowOff>0</xdr:rowOff>
    </xdr:to>
    <xdr:cxnSp macro="">
      <xdr:nvCxnSpPr>
        <xdr:cNvPr id="13" name="Straight Arrow Connector 6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>
          <a:cxnSpLocks noChangeShapeType="1"/>
        </xdr:cNvCxnSpPr>
      </xdr:nvCxnSpPr>
      <xdr:spPr bwMode="auto">
        <a:xfrm flipV="1">
          <a:off x="8239125" y="3200400"/>
          <a:ext cx="742950" cy="0"/>
        </a:xfrm>
        <a:prstGeom prst="straightConnector1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3</xdr:row>
      <xdr:rowOff>9525</xdr:rowOff>
    </xdr:from>
    <xdr:to>
      <xdr:col>2</xdr:col>
      <xdr:colOff>180975</xdr:colOff>
      <xdr:row>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1038225" y="62865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</xdr:colOff>
      <xdr:row>2</xdr:row>
      <xdr:rowOff>0</xdr:rowOff>
    </xdr:from>
    <xdr:to>
      <xdr:col>10</xdr:col>
      <xdr:colOff>17145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6650355" y="409575"/>
          <a:ext cx="18440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3</xdr:row>
      <xdr:rowOff>9525</xdr:rowOff>
    </xdr:from>
    <xdr:to>
      <xdr:col>2</xdr:col>
      <xdr:colOff>180975</xdr:colOff>
      <xdr:row>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CxnSpPr/>
      </xdr:nvCxnSpPr>
      <xdr:spPr>
        <a:xfrm>
          <a:off x="1038225" y="628650"/>
          <a:ext cx="790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418834</xdr:colOff>
      <xdr:row>2</xdr:row>
      <xdr:rowOff>0</xdr:rowOff>
    </xdr:from>
    <xdr:to>
      <xdr:col>12</xdr:col>
      <xdr:colOff>265061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CxnSpPr/>
      </xdr:nvCxnSpPr>
      <xdr:spPr>
        <a:xfrm>
          <a:off x="5943334" y="409575"/>
          <a:ext cx="167502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904830</xdr:colOff>
      <xdr:row>3</xdr:row>
      <xdr:rowOff>9525</xdr:rowOff>
    </xdr:from>
    <xdr:to>
      <xdr:col>3</xdr:col>
      <xdr:colOff>342945</xdr:colOff>
      <xdr:row>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>
          <a:off x="1238205" y="628650"/>
          <a:ext cx="118119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1159112</xdr:colOff>
      <xdr:row>2</xdr:row>
      <xdr:rowOff>19050</xdr:rowOff>
    </xdr:from>
    <xdr:to>
      <xdr:col>7</xdr:col>
      <xdr:colOff>536339</xdr:colOff>
      <xdr:row>2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>
          <a:off x="4702412" y="428625"/>
          <a:ext cx="1834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I10" sqref="I10"/>
    </sheetView>
  </sheetViews>
  <sheetFormatPr defaultRowHeight="18.75" x14ac:dyDescent="0.3"/>
  <cols>
    <col min="1" max="1" width="5.85546875" style="165" customWidth="1"/>
    <col min="2" max="2" width="31.5703125" style="165" customWidth="1"/>
    <col min="3" max="3" width="33.28515625" style="165" customWidth="1"/>
    <col min="4" max="4" width="40.5703125" style="165" customWidth="1"/>
    <col min="5" max="5" width="14.42578125" style="165" customWidth="1"/>
    <col min="6" max="7" width="9.140625" style="165"/>
    <col min="8" max="8" width="13.7109375" style="165" customWidth="1"/>
    <col min="9" max="9" width="10.42578125" style="165" customWidth="1"/>
    <col min="10" max="16384" width="9.140625" style="165"/>
  </cols>
  <sheetData>
    <row r="1" spans="1:14" x14ac:dyDescent="0.3">
      <c r="A1" s="164" t="s">
        <v>5</v>
      </c>
      <c r="B1" s="164" t="s">
        <v>387</v>
      </c>
      <c r="C1" s="164" t="s">
        <v>361</v>
      </c>
      <c r="D1" s="164" t="s">
        <v>388</v>
      </c>
    </row>
    <row r="2" spans="1:14" ht="57.75" customHeight="1" x14ac:dyDescent="0.3">
      <c r="A2" s="166">
        <v>1</v>
      </c>
      <c r="B2" s="167" t="s">
        <v>389</v>
      </c>
      <c r="C2" s="168" t="s">
        <v>390</v>
      </c>
      <c r="D2" s="169" t="s">
        <v>745</v>
      </c>
      <c r="E2" s="421" t="s">
        <v>391</v>
      </c>
      <c r="F2" s="422"/>
      <c r="G2" s="422"/>
      <c r="H2" s="422"/>
      <c r="I2" s="170"/>
      <c r="J2" s="420" t="s">
        <v>398</v>
      </c>
      <c r="K2" s="420"/>
      <c r="L2" s="420"/>
      <c r="M2" s="420"/>
    </row>
    <row r="3" spans="1:14" ht="45.75" customHeight="1" x14ac:dyDescent="0.3">
      <c r="A3" s="166">
        <f>A2+1</f>
        <v>2</v>
      </c>
      <c r="B3" s="412"/>
      <c r="C3" s="413"/>
      <c r="D3" s="414"/>
      <c r="E3" s="423" t="s">
        <v>392</v>
      </c>
      <c r="F3" s="424"/>
      <c r="G3" s="424"/>
      <c r="H3" s="424"/>
      <c r="I3" s="171">
        <f>120/2.35</f>
        <v>51.063829787234042</v>
      </c>
      <c r="K3" s="165">
        <f>35 *40</f>
        <v>1400</v>
      </c>
      <c r="L3" s="165">
        <f>K3/595</f>
        <v>2.3529411764705883</v>
      </c>
    </row>
    <row r="4" spans="1:14" ht="69" customHeight="1" x14ac:dyDescent="0.3">
      <c r="A4" s="166">
        <f t="shared" ref="A4:A9" si="0">A3+1</f>
        <v>3</v>
      </c>
      <c r="B4" s="415"/>
      <c r="C4" s="413"/>
      <c r="D4" s="414"/>
      <c r="E4" s="423"/>
      <c r="F4" s="424"/>
      <c r="G4" s="424"/>
      <c r="H4" s="424"/>
      <c r="I4" s="28">
        <f>160/2.84</f>
        <v>56.338028169014088</v>
      </c>
      <c r="J4" s="28">
        <f>160/2.98</f>
        <v>53.691275167785236</v>
      </c>
      <c r="L4" s="165">
        <f>120/2.35</f>
        <v>51.063829787234042</v>
      </c>
      <c r="N4" s="165">
        <f>160/2.98</f>
        <v>53.691275167785236</v>
      </c>
    </row>
    <row r="5" spans="1:14" ht="39" customHeight="1" x14ac:dyDescent="0.3">
      <c r="A5" s="166">
        <f t="shared" si="0"/>
        <v>4</v>
      </c>
      <c r="B5" s="415"/>
      <c r="C5" s="413"/>
      <c r="D5" s="414"/>
      <c r="E5" s="172"/>
      <c r="G5" s="165">
        <f>1280/430</f>
        <v>2.9767441860465116</v>
      </c>
      <c r="I5" s="165">
        <f>1280/2.84</f>
        <v>450.7042253521127</v>
      </c>
    </row>
    <row r="6" spans="1:14" ht="39.75" customHeight="1" x14ac:dyDescent="0.3">
      <c r="A6" s="166">
        <f t="shared" si="0"/>
        <v>5</v>
      </c>
      <c r="B6" s="415"/>
      <c r="C6" s="416"/>
      <c r="D6" s="414"/>
      <c r="E6" s="28"/>
    </row>
    <row r="7" spans="1:14" ht="39.75" customHeight="1" x14ac:dyDescent="0.3">
      <c r="A7" s="166">
        <f t="shared" si="0"/>
        <v>6</v>
      </c>
      <c r="B7" s="415"/>
      <c r="C7" s="413"/>
      <c r="D7" s="414"/>
    </row>
    <row r="8" spans="1:14" ht="39.75" customHeight="1" x14ac:dyDescent="0.3">
      <c r="A8" s="166">
        <f t="shared" si="0"/>
        <v>7</v>
      </c>
      <c r="B8" s="417"/>
      <c r="C8" s="413"/>
      <c r="D8" s="414"/>
    </row>
    <row r="9" spans="1:14" ht="39.75" customHeight="1" x14ac:dyDescent="0.3">
      <c r="A9" s="166">
        <f t="shared" si="0"/>
        <v>8</v>
      </c>
      <c r="B9" s="417"/>
      <c r="C9" s="413"/>
      <c r="D9" s="414"/>
    </row>
    <row r="10" spans="1:14" ht="35.25" customHeight="1" x14ac:dyDescent="0.3">
      <c r="A10" s="166">
        <f>A9+1</f>
        <v>9</v>
      </c>
      <c r="B10" s="417"/>
      <c r="C10" s="413"/>
      <c r="D10" s="414"/>
    </row>
  </sheetData>
  <mergeCells count="3">
    <mergeCell ref="J2:M2"/>
    <mergeCell ref="E2:H2"/>
    <mergeCell ref="E3:H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W25"/>
  <sheetViews>
    <sheetView zoomScale="115" zoomScaleNormal="115" workbookViewId="0">
      <selection activeCell="AP25" sqref="AP25"/>
    </sheetView>
  </sheetViews>
  <sheetFormatPr defaultRowHeight="15" x14ac:dyDescent="0.25"/>
  <cols>
    <col min="1" max="1" width="7.7109375" style="136" customWidth="1"/>
    <col min="2" max="2" width="2.85546875" style="137" customWidth="1"/>
    <col min="3" max="3" width="3.140625" style="137" customWidth="1"/>
    <col min="4" max="4" width="3" style="137" customWidth="1"/>
    <col min="5" max="6" width="2.7109375" style="138" customWidth="1"/>
    <col min="7" max="7" width="2.85546875" style="138" customWidth="1"/>
    <col min="8" max="8" width="2.7109375" style="138" customWidth="1"/>
    <col min="9" max="9" width="2.5703125" style="138" customWidth="1"/>
    <col min="10" max="11" width="2.7109375" style="137" customWidth="1"/>
    <col min="12" max="13" width="3.140625" style="137" customWidth="1"/>
    <col min="14" max="14" width="3" style="137" customWidth="1"/>
    <col min="15" max="15" width="2.85546875" style="137" customWidth="1"/>
    <col min="16" max="16" width="2.7109375" style="137" customWidth="1"/>
    <col min="17" max="17" width="3" style="137" customWidth="1"/>
    <col min="18" max="18" width="2.85546875" style="137" customWidth="1"/>
    <col min="19" max="19" width="3" style="137" customWidth="1"/>
    <col min="20" max="20" width="2.85546875" style="137" customWidth="1"/>
    <col min="21" max="21" width="3.28515625" style="137" customWidth="1"/>
    <col min="22" max="22" width="3.140625" style="137" customWidth="1"/>
    <col min="23" max="24" width="2.85546875" style="137" customWidth="1"/>
    <col min="25" max="25" width="3" style="137" customWidth="1"/>
    <col min="26" max="26" width="3.140625" style="137" customWidth="1"/>
    <col min="27" max="27" width="3" style="137" customWidth="1"/>
    <col min="28" max="28" width="3" style="139" customWidth="1"/>
    <col min="29" max="29" width="2.7109375" style="139" customWidth="1"/>
    <col min="30" max="30" width="2.85546875" style="139" customWidth="1"/>
    <col min="31" max="31" width="3" style="139" customWidth="1"/>
    <col min="32" max="32" width="2.7109375" style="139" customWidth="1"/>
    <col min="33" max="33" width="2.85546875" style="140" customWidth="1"/>
    <col min="34" max="35" width="3.42578125" style="140" customWidth="1"/>
    <col min="36" max="36" width="3" style="139" customWidth="1"/>
    <col min="37" max="37" width="2.7109375" style="139" customWidth="1"/>
    <col min="38" max="39" width="2.5703125" style="139" customWidth="1"/>
    <col min="40" max="41" width="2.42578125" style="139" customWidth="1"/>
    <col min="42" max="43" width="2.7109375" style="141" customWidth="1"/>
    <col min="44" max="44" width="2.5703125" style="141" customWidth="1"/>
    <col min="45" max="46" width="2.7109375" style="141" customWidth="1"/>
    <col min="47" max="48" width="3.140625" style="141" customWidth="1"/>
    <col min="49" max="53" width="2.7109375" style="136" customWidth="1"/>
    <col min="54" max="54" width="10.5703125" style="136" customWidth="1"/>
    <col min="55" max="16384" width="9.140625" style="136"/>
  </cols>
  <sheetData>
    <row r="1" spans="1:54" ht="15.75" customHeight="1" x14ac:dyDescent="0.25"/>
    <row r="2" spans="1:54" ht="22.5" customHeight="1" x14ac:dyDescent="0.25">
      <c r="R2" s="425" t="s">
        <v>372</v>
      </c>
      <c r="S2" s="425"/>
      <c r="T2" s="425"/>
      <c r="U2" s="425"/>
      <c r="V2" s="425"/>
      <c r="W2" s="425"/>
      <c r="X2" s="425"/>
      <c r="Y2" s="425"/>
      <c r="Z2" s="425"/>
      <c r="AA2" s="425"/>
      <c r="AB2" s="425"/>
    </row>
    <row r="3" spans="1:54" ht="15.75" customHeight="1" x14ac:dyDescent="0.25">
      <c r="F3" s="142"/>
    </row>
    <row r="4" spans="1:54" ht="15.75" thickBot="1" x14ac:dyDescent="0.3">
      <c r="J4" s="143"/>
    </row>
    <row r="5" spans="1:54" ht="15.75" thickTop="1" x14ac:dyDescent="0.25">
      <c r="A5" s="144" t="s">
        <v>373</v>
      </c>
      <c r="B5" s="426">
        <v>9</v>
      </c>
      <c r="C5" s="427"/>
      <c r="D5" s="427"/>
      <c r="E5" s="428"/>
      <c r="F5" s="426">
        <v>10</v>
      </c>
      <c r="G5" s="427"/>
      <c r="H5" s="427"/>
      <c r="I5" s="428"/>
      <c r="J5" s="429">
        <v>11</v>
      </c>
      <c r="K5" s="430"/>
      <c r="L5" s="430"/>
      <c r="M5" s="430"/>
      <c r="N5" s="431"/>
      <c r="O5" s="429">
        <v>12</v>
      </c>
      <c r="P5" s="430"/>
      <c r="Q5" s="430"/>
      <c r="R5" s="431"/>
      <c r="S5" s="432" t="s">
        <v>374</v>
      </c>
      <c r="T5" s="432"/>
      <c r="U5" s="432"/>
      <c r="V5" s="433"/>
      <c r="W5" s="434">
        <v>2</v>
      </c>
      <c r="X5" s="435"/>
      <c r="Y5" s="436"/>
      <c r="Z5" s="435"/>
      <c r="AA5" s="437">
        <v>3</v>
      </c>
      <c r="AB5" s="438"/>
      <c r="AC5" s="438"/>
      <c r="AD5" s="438"/>
      <c r="AE5" s="439"/>
      <c r="AF5" s="430">
        <v>4</v>
      </c>
      <c r="AG5" s="430"/>
      <c r="AH5" s="430"/>
      <c r="AI5" s="431"/>
      <c r="AJ5" s="429">
        <v>5</v>
      </c>
      <c r="AK5" s="430"/>
      <c r="AL5" s="430"/>
      <c r="AM5" s="430"/>
      <c r="AN5" s="431"/>
      <c r="AO5" s="429">
        <v>6</v>
      </c>
      <c r="AP5" s="430"/>
      <c r="AQ5" s="430"/>
      <c r="AR5" s="431"/>
      <c r="AS5" s="429">
        <v>7</v>
      </c>
      <c r="AT5" s="430"/>
      <c r="AU5" s="430"/>
      <c r="AV5" s="431"/>
      <c r="AW5" s="443">
        <v>8</v>
      </c>
      <c r="AX5" s="444"/>
      <c r="AY5" s="444"/>
      <c r="AZ5" s="444"/>
      <c r="BA5" s="445"/>
    </row>
    <row r="6" spans="1:54" x14ac:dyDescent="0.25">
      <c r="A6" s="145" t="s">
        <v>375</v>
      </c>
      <c r="B6" s="146">
        <v>1</v>
      </c>
      <c r="C6" s="146">
        <v>2</v>
      </c>
      <c r="D6" s="146">
        <v>3</v>
      </c>
      <c r="E6" s="146">
        <v>4</v>
      </c>
      <c r="F6" s="146">
        <v>5</v>
      </c>
      <c r="G6" s="146">
        <v>6</v>
      </c>
      <c r="H6" s="146">
        <v>7</v>
      </c>
      <c r="I6" s="146">
        <v>8</v>
      </c>
      <c r="J6" s="146">
        <v>9</v>
      </c>
      <c r="K6" s="146">
        <v>10</v>
      </c>
      <c r="L6" s="146">
        <v>11</v>
      </c>
      <c r="M6" s="146">
        <v>12</v>
      </c>
      <c r="N6" s="146">
        <v>13</v>
      </c>
      <c r="O6" s="146">
        <v>14</v>
      </c>
      <c r="P6" s="146">
        <v>15</v>
      </c>
      <c r="Q6" s="146">
        <v>16</v>
      </c>
      <c r="R6" s="146">
        <v>17</v>
      </c>
      <c r="S6" s="146">
        <v>18</v>
      </c>
      <c r="T6" s="146">
        <v>19</v>
      </c>
      <c r="U6" s="146">
        <v>20</v>
      </c>
      <c r="V6" s="147">
        <v>21</v>
      </c>
      <c r="W6" s="147">
        <v>22</v>
      </c>
      <c r="X6" s="147">
        <v>23</v>
      </c>
      <c r="Y6" s="146">
        <v>24</v>
      </c>
      <c r="Z6" s="146">
        <v>25</v>
      </c>
      <c r="AA6" s="146">
        <v>26</v>
      </c>
      <c r="AB6" s="146">
        <v>27</v>
      </c>
      <c r="AC6" s="146">
        <v>28</v>
      </c>
      <c r="AD6" s="146">
        <v>29</v>
      </c>
      <c r="AE6" s="146">
        <v>30</v>
      </c>
      <c r="AF6" s="146">
        <v>31</v>
      </c>
      <c r="AG6" s="146">
        <v>32</v>
      </c>
      <c r="AH6" s="146">
        <v>33</v>
      </c>
      <c r="AI6" s="146">
        <v>34</v>
      </c>
      <c r="AJ6" s="146">
        <v>35</v>
      </c>
      <c r="AK6" s="146">
        <v>36</v>
      </c>
      <c r="AL6" s="146">
        <v>37</v>
      </c>
      <c r="AM6" s="146">
        <v>38</v>
      </c>
      <c r="AN6" s="146">
        <v>39</v>
      </c>
      <c r="AO6" s="146">
        <v>40</v>
      </c>
      <c r="AP6" s="146">
        <v>41</v>
      </c>
      <c r="AQ6" s="146">
        <v>42</v>
      </c>
      <c r="AR6" s="146">
        <v>43</v>
      </c>
      <c r="AS6" s="146">
        <v>44</v>
      </c>
      <c r="AT6" s="146">
        <v>45</v>
      </c>
      <c r="AU6" s="146">
        <v>46</v>
      </c>
      <c r="AV6" s="146">
        <v>47</v>
      </c>
      <c r="AW6" s="148">
        <v>48</v>
      </c>
      <c r="AX6" s="148">
        <v>49</v>
      </c>
      <c r="AY6" s="148">
        <v>50</v>
      </c>
      <c r="AZ6" s="148">
        <v>51</v>
      </c>
      <c r="BA6" s="149">
        <v>52</v>
      </c>
    </row>
    <row r="7" spans="1:54" x14ac:dyDescent="0.25">
      <c r="A7" s="446" t="s">
        <v>376</v>
      </c>
      <c r="B7" s="150">
        <v>2</v>
      </c>
      <c r="C7" s="150">
        <v>9</v>
      </c>
      <c r="D7" s="150">
        <v>16</v>
      </c>
      <c r="E7" s="150">
        <v>23</v>
      </c>
      <c r="F7" s="150">
        <v>30</v>
      </c>
      <c r="G7" s="150">
        <v>7</v>
      </c>
      <c r="H7" s="150">
        <v>14</v>
      </c>
      <c r="I7" s="150">
        <v>21</v>
      </c>
      <c r="J7" s="150">
        <v>28</v>
      </c>
      <c r="K7" s="150">
        <v>4</v>
      </c>
      <c r="L7" s="150">
        <v>11</v>
      </c>
      <c r="M7" s="150">
        <v>18</v>
      </c>
      <c r="N7" s="150">
        <v>25</v>
      </c>
      <c r="O7" s="150">
        <v>2</v>
      </c>
      <c r="P7" s="150">
        <v>9</v>
      </c>
      <c r="Q7" s="150">
        <v>16</v>
      </c>
      <c r="R7" s="150">
        <v>23</v>
      </c>
      <c r="S7" s="150">
        <v>30</v>
      </c>
      <c r="T7" s="150">
        <v>6</v>
      </c>
      <c r="U7" s="151">
        <v>13</v>
      </c>
      <c r="V7" s="152">
        <v>20</v>
      </c>
      <c r="W7" s="152">
        <v>27</v>
      </c>
      <c r="X7" s="152">
        <v>3</v>
      </c>
      <c r="Y7" s="151">
        <v>10</v>
      </c>
      <c r="Z7" s="150">
        <v>17</v>
      </c>
      <c r="AA7" s="150">
        <v>24</v>
      </c>
      <c r="AB7" s="150">
        <v>3</v>
      </c>
      <c r="AC7" s="150">
        <v>10</v>
      </c>
      <c r="AD7" s="150">
        <v>17</v>
      </c>
      <c r="AE7" s="150">
        <v>24</v>
      </c>
      <c r="AF7" s="150">
        <v>31</v>
      </c>
      <c r="AG7" s="150">
        <v>7</v>
      </c>
      <c r="AH7" s="150">
        <v>14</v>
      </c>
      <c r="AI7" s="150">
        <v>21</v>
      </c>
      <c r="AJ7" s="150">
        <v>28</v>
      </c>
      <c r="AK7" s="150">
        <v>5</v>
      </c>
      <c r="AL7" s="150">
        <v>12</v>
      </c>
      <c r="AM7" s="150">
        <v>19</v>
      </c>
      <c r="AN7" s="150">
        <v>26</v>
      </c>
      <c r="AO7" s="150">
        <v>2</v>
      </c>
      <c r="AP7" s="150">
        <v>9</v>
      </c>
      <c r="AQ7" s="150">
        <v>16</v>
      </c>
      <c r="AR7" s="150">
        <v>23</v>
      </c>
      <c r="AS7" s="150">
        <v>30</v>
      </c>
      <c r="AT7" s="150">
        <v>7</v>
      </c>
      <c r="AU7" s="150">
        <v>14</v>
      </c>
      <c r="AV7" s="150">
        <v>21</v>
      </c>
      <c r="AW7" s="153">
        <v>28</v>
      </c>
      <c r="AX7" s="153">
        <v>4</v>
      </c>
      <c r="AY7" s="153">
        <v>11</v>
      </c>
      <c r="AZ7" s="153">
        <v>18</v>
      </c>
      <c r="BA7" s="154">
        <v>25</v>
      </c>
    </row>
    <row r="8" spans="1:54" x14ac:dyDescent="0.25">
      <c r="A8" s="447"/>
      <c r="B8" s="155">
        <v>7</v>
      </c>
      <c r="C8" s="155">
        <v>14</v>
      </c>
      <c r="D8" s="155">
        <v>21</v>
      </c>
      <c r="E8" s="155">
        <v>28</v>
      </c>
      <c r="F8" s="155">
        <v>5</v>
      </c>
      <c r="G8" s="155">
        <v>12</v>
      </c>
      <c r="H8" s="155">
        <v>19</v>
      </c>
      <c r="I8" s="155">
        <v>26</v>
      </c>
      <c r="J8" s="155">
        <v>2</v>
      </c>
      <c r="K8" s="155">
        <v>9</v>
      </c>
      <c r="L8" s="155">
        <v>16</v>
      </c>
      <c r="M8" s="155">
        <v>23</v>
      </c>
      <c r="N8" s="155">
        <v>30</v>
      </c>
      <c r="O8" s="155">
        <v>7</v>
      </c>
      <c r="P8" s="155">
        <v>14</v>
      </c>
      <c r="Q8" s="155">
        <v>21</v>
      </c>
      <c r="R8" s="155">
        <v>28</v>
      </c>
      <c r="S8" s="155">
        <v>4</v>
      </c>
      <c r="T8" s="155">
        <v>11</v>
      </c>
      <c r="U8" s="156">
        <v>18</v>
      </c>
      <c r="V8" s="157">
        <v>25</v>
      </c>
      <c r="W8" s="157">
        <v>1</v>
      </c>
      <c r="X8" s="157">
        <v>8</v>
      </c>
      <c r="Y8" s="156">
        <v>15</v>
      </c>
      <c r="Z8" s="155">
        <v>22</v>
      </c>
      <c r="AA8" s="155">
        <v>1</v>
      </c>
      <c r="AB8" s="155">
        <v>8</v>
      </c>
      <c r="AC8" s="155">
        <v>15</v>
      </c>
      <c r="AD8" s="155">
        <v>22</v>
      </c>
      <c r="AE8" s="155">
        <v>29</v>
      </c>
      <c r="AF8" s="155">
        <v>5</v>
      </c>
      <c r="AG8" s="155">
        <v>12</v>
      </c>
      <c r="AH8" s="155">
        <v>19</v>
      </c>
      <c r="AI8" s="155">
        <v>26</v>
      </c>
      <c r="AJ8" s="155">
        <v>3</v>
      </c>
      <c r="AK8" s="155">
        <v>10</v>
      </c>
      <c r="AL8" s="155">
        <v>17</v>
      </c>
      <c r="AM8" s="155">
        <v>24</v>
      </c>
      <c r="AN8" s="155">
        <v>31</v>
      </c>
      <c r="AO8" s="155">
        <v>7</v>
      </c>
      <c r="AP8" s="155">
        <v>14</v>
      </c>
      <c r="AQ8" s="155">
        <v>21</v>
      </c>
      <c r="AR8" s="155">
        <v>28</v>
      </c>
      <c r="AS8" s="155">
        <v>5</v>
      </c>
      <c r="AT8" s="155">
        <v>12</v>
      </c>
      <c r="AU8" s="155">
        <v>19</v>
      </c>
      <c r="AV8" s="155">
        <v>26</v>
      </c>
      <c r="AW8" s="158">
        <v>2</v>
      </c>
      <c r="AX8" s="158">
        <v>9</v>
      </c>
      <c r="AY8" s="158">
        <v>16</v>
      </c>
      <c r="AZ8" s="158">
        <v>23</v>
      </c>
      <c r="BA8" s="159">
        <v>30</v>
      </c>
    </row>
    <row r="9" spans="1:54" x14ac:dyDescent="0.25">
      <c r="V9" s="160" t="s">
        <v>377</v>
      </c>
      <c r="W9" s="160"/>
      <c r="X9" s="160"/>
      <c r="Y9" s="137">
        <v>1</v>
      </c>
      <c r="Z9" s="137">
        <v>2</v>
      </c>
      <c r="AA9" s="137">
        <v>3</v>
      </c>
      <c r="AB9" s="137">
        <v>4</v>
      </c>
      <c r="AC9" s="137">
        <v>5</v>
      </c>
      <c r="AD9" s="139">
        <v>1</v>
      </c>
      <c r="AE9" s="139">
        <v>2</v>
      </c>
      <c r="AF9" s="139">
        <v>3</v>
      </c>
      <c r="AG9" s="139">
        <v>4</v>
      </c>
      <c r="AH9" s="139">
        <v>5</v>
      </c>
      <c r="AI9" s="139">
        <v>6</v>
      </c>
      <c r="AJ9" s="139">
        <v>7</v>
      </c>
      <c r="AK9" s="139">
        <v>8</v>
      </c>
      <c r="AL9" s="139">
        <v>9</v>
      </c>
      <c r="AM9" s="139">
        <v>10</v>
      </c>
      <c r="AN9" s="139">
        <v>11</v>
      </c>
      <c r="AO9" s="139">
        <v>12</v>
      </c>
      <c r="AP9" s="139">
        <v>13</v>
      </c>
      <c r="AQ9" s="139">
        <v>14</v>
      </c>
      <c r="AR9" s="139">
        <v>15</v>
      </c>
      <c r="AS9" s="139">
        <v>16</v>
      </c>
      <c r="AT9" s="139">
        <v>17</v>
      </c>
      <c r="AU9" s="139">
        <v>18</v>
      </c>
      <c r="AV9" s="139">
        <v>19</v>
      </c>
      <c r="AW9" s="440" t="s">
        <v>378</v>
      </c>
      <c r="AX9" s="440"/>
      <c r="AY9" s="440"/>
      <c r="AZ9" s="440"/>
      <c r="BA9" s="440"/>
    </row>
    <row r="10" spans="1:54" x14ac:dyDescent="0.25">
      <c r="F10" s="138">
        <v>1</v>
      </c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AA10" s="137">
        <v>1</v>
      </c>
      <c r="AB10" s="137">
        <v>2</v>
      </c>
      <c r="AC10" s="137">
        <v>3</v>
      </c>
      <c r="AD10" s="137">
        <v>4</v>
      </c>
      <c r="AE10" s="137">
        <v>5</v>
      </c>
      <c r="AF10" s="137">
        <v>6</v>
      </c>
      <c r="AG10" s="137">
        <v>7</v>
      </c>
      <c r="AH10" s="137">
        <v>8</v>
      </c>
      <c r="AI10" s="137">
        <v>9</v>
      </c>
      <c r="AJ10" s="137">
        <v>10</v>
      </c>
      <c r="AK10" s="137">
        <v>11</v>
      </c>
      <c r="AL10" s="137">
        <v>12</v>
      </c>
      <c r="AM10" s="137">
        <v>13</v>
      </c>
      <c r="AN10" s="137">
        <v>14</v>
      </c>
      <c r="AO10" s="137">
        <v>15</v>
      </c>
      <c r="AP10" s="137">
        <v>16</v>
      </c>
      <c r="AQ10" s="137">
        <v>17</v>
      </c>
      <c r="AR10" s="137">
        <v>18</v>
      </c>
      <c r="AS10" s="137">
        <v>19</v>
      </c>
      <c r="AT10" s="137">
        <v>20</v>
      </c>
      <c r="AU10" s="137">
        <v>21</v>
      </c>
      <c r="AV10" s="137">
        <v>22</v>
      </c>
    </row>
    <row r="11" spans="1:54" x14ac:dyDescent="0.25">
      <c r="Y11" s="137">
        <v>1</v>
      </c>
      <c r="Z11" s="137">
        <v>2</v>
      </c>
      <c r="AA11" s="137">
        <v>3</v>
      </c>
      <c r="AB11" s="137">
        <v>4</v>
      </c>
      <c r="AC11" s="137">
        <v>5</v>
      </c>
      <c r="AD11" s="137">
        <v>6</v>
      </c>
      <c r="AE11" s="137">
        <v>7</v>
      </c>
      <c r="AF11" s="137">
        <v>8</v>
      </c>
      <c r="AG11" s="137">
        <v>9</v>
      </c>
      <c r="AH11" s="137">
        <v>10</v>
      </c>
      <c r="AI11" s="137">
        <v>11</v>
      </c>
      <c r="AJ11" s="137">
        <v>12</v>
      </c>
      <c r="AK11" s="137">
        <v>13</v>
      </c>
      <c r="AL11" s="137">
        <v>14</v>
      </c>
      <c r="AM11" s="137">
        <v>15</v>
      </c>
      <c r="AN11" s="137">
        <v>16</v>
      </c>
      <c r="AO11" s="137">
        <v>17</v>
      </c>
      <c r="AP11" s="137">
        <v>18</v>
      </c>
      <c r="AQ11" s="137">
        <v>19</v>
      </c>
      <c r="AR11" s="137">
        <v>20</v>
      </c>
      <c r="AS11" s="137">
        <v>21</v>
      </c>
      <c r="AT11" s="137">
        <v>22</v>
      </c>
      <c r="AU11" s="137">
        <v>23</v>
      </c>
      <c r="AV11" s="137">
        <v>24</v>
      </c>
      <c r="BB11" s="136" t="s">
        <v>379</v>
      </c>
    </row>
    <row r="12" spans="1:54" x14ac:dyDescent="0.25">
      <c r="A12" s="441" t="s">
        <v>380</v>
      </c>
      <c r="B12" s="441"/>
      <c r="C12" s="441"/>
      <c r="D12" s="441"/>
      <c r="E12" s="441"/>
      <c r="F12" s="138">
        <v>1</v>
      </c>
      <c r="G12" s="138">
        <v>2</v>
      </c>
      <c r="H12" s="138">
        <v>3</v>
      </c>
      <c r="I12" s="138">
        <v>4</v>
      </c>
      <c r="J12" s="138">
        <v>5</v>
      </c>
      <c r="K12" s="138">
        <v>6</v>
      </c>
      <c r="L12" s="138">
        <v>7</v>
      </c>
      <c r="M12" s="138">
        <v>8</v>
      </c>
      <c r="N12" s="138">
        <v>9</v>
      </c>
      <c r="O12" s="138">
        <v>10</v>
      </c>
      <c r="P12" s="138">
        <v>11</v>
      </c>
      <c r="Q12" s="138">
        <v>12</v>
      </c>
      <c r="R12" s="138">
        <v>13</v>
      </c>
      <c r="S12" s="138">
        <v>14</v>
      </c>
      <c r="T12" s="138">
        <v>15</v>
      </c>
      <c r="U12" s="138">
        <v>16</v>
      </c>
      <c r="Y12" s="137">
        <v>17</v>
      </c>
      <c r="Z12" s="137">
        <v>18</v>
      </c>
      <c r="AA12" s="137">
        <v>19</v>
      </c>
      <c r="AB12" s="137">
        <v>20</v>
      </c>
      <c r="AC12" s="137">
        <v>21</v>
      </c>
      <c r="AD12" s="137">
        <v>22</v>
      </c>
      <c r="AE12" s="137">
        <v>23</v>
      </c>
      <c r="AF12" s="137">
        <v>24</v>
      </c>
      <c r="AG12" s="137">
        <v>25</v>
      </c>
      <c r="AH12" s="137">
        <v>26</v>
      </c>
      <c r="AI12" s="137">
        <v>27</v>
      </c>
      <c r="AJ12" s="137">
        <v>28</v>
      </c>
      <c r="AK12" s="139">
        <v>1</v>
      </c>
      <c r="AL12" s="139">
        <v>2</v>
      </c>
      <c r="AM12" s="139">
        <v>3</v>
      </c>
      <c r="AN12" s="139">
        <v>4</v>
      </c>
      <c r="AO12" s="139">
        <v>5</v>
      </c>
      <c r="AP12" s="139">
        <v>6</v>
      </c>
      <c r="AQ12" s="139">
        <v>7</v>
      </c>
      <c r="AR12" s="139">
        <v>8</v>
      </c>
      <c r="AS12" s="139">
        <v>9</v>
      </c>
      <c r="AT12" s="139">
        <v>10</v>
      </c>
      <c r="AU12" s="139">
        <v>11</v>
      </c>
      <c r="AV12" s="139">
        <v>12</v>
      </c>
      <c r="BB12" s="136" t="s">
        <v>381</v>
      </c>
    </row>
    <row r="13" spans="1:54" x14ac:dyDescent="0.25">
      <c r="A13" s="442" t="s">
        <v>382</v>
      </c>
      <c r="B13" s="442"/>
      <c r="C13" s="442"/>
      <c r="D13" s="442"/>
      <c r="E13" s="442"/>
      <c r="F13" s="161"/>
      <c r="G13" s="161"/>
      <c r="H13" s="161"/>
      <c r="I13" s="161"/>
      <c r="J13" s="176"/>
      <c r="K13" s="176"/>
      <c r="L13" s="176"/>
      <c r="M13" s="176">
        <v>1</v>
      </c>
      <c r="N13" s="176">
        <v>2</v>
      </c>
      <c r="O13" s="176">
        <v>3</v>
      </c>
      <c r="P13" s="176">
        <v>4</v>
      </c>
      <c r="Q13" s="176">
        <v>5</v>
      </c>
      <c r="R13" s="176">
        <v>6</v>
      </c>
      <c r="S13" s="176">
        <v>7</v>
      </c>
      <c r="T13" s="176">
        <v>8</v>
      </c>
      <c r="U13" s="176">
        <v>9</v>
      </c>
      <c r="V13" s="176"/>
      <c r="W13" s="176"/>
      <c r="X13" s="176"/>
      <c r="Y13" s="176">
        <v>10</v>
      </c>
      <c r="Z13" s="176">
        <v>11</v>
      </c>
      <c r="AA13" s="176">
        <v>12</v>
      </c>
      <c r="AB13" s="176">
        <v>13</v>
      </c>
      <c r="AC13" s="176">
        <v>14</v>
      </c>
      <c r="AD13" s="176">
        <v>15</v>
      </c>
      <c r="AE13" s="176">
        <v>16</v>
      </c>
      <c r="AF13" s="176">
        <v>17</v>
      </c>
      <c r="AG13" s="176">
        <v>18</v>
      </c>
      <c r="AH13" s="176">
        <v>19</v>
      </c>
      <c r="AI13" s="176">
        <v>20</v>
      </c>
      <c r="AJ13" s="176">
        <v>21</v>
      </c>
      <c r="AK13" s="176">
        <v>22</v>
      </c>
      <c r="AL13" s="177">
        <v>23</v>
      </c>
      <c r="AM13" s="178">
        <v>1</v>
      </c>
      <c r="AN13" s="178">
        <v>2</v>
      </c>
      <c r="AO13" s="178">
        <v>3</v>
      </c>
      <c r="AP13" s="178">
        <v>4</v>
      </c>
      <c r="AQ13" s="178">
        <v>5</v>
      </c>
      <c r="AR13" s="178">
        <v>6</v>
      </c>
      <c r="AS13" s="178">
        <v>7</v>
      </c>
      <c r="AT13" s="178">
        <v>8</v>
      </c>
      <c r="AU13" s="178">
        <v>9</v>
      </c>
      <c r="AV13" s="178">
        <v>10</v>
      </c>
    </row>
    <row r="14" spans="1:54" x14ac:dyDescent="0.25">
      <c r="A14" s="136" t="s">
        <v>393</v>
      </c>
      <c r="C14" s="137">
        <v>1</v>
      </c>
      <c r="D14" s="137">
        <v>2</v>
      </c>
      <c r="E14" s="137">
        <v>3</v>
      </c>
      <c r="F14" s="137">
        <v>4</v>
      </c>
      <c r="G14" s="137">
        <v>5</v>
      </c>
      <c r="H14" s="137">
        <v>6</v>
      </c>
      <c r="I14" s="137">
        <v>7</v>
      </c>
      <c r="J14" s="137">
        <v>8</v>
      </c>
      <c r="K14" s="137">
        <v>9</v>
      </c>
      <c r="L14" s="137">
        <v>10</v>
      </c>
      <c r="M14" s="137">
        <v>11</v>
      </c>
      <c r="N14" s="137">
        <v>12</v>
      </c>
      <c r="O14" s="137">
        <v>13</v>
      </c>
      <c r="P14" s="137">
        <v>14</v>
      </c>
      <c r="Q14" s="137">
        <v>15</v>
      </c>
      <c r="R14" s="137">
        <v>16</v>
      </c>
      <c r="S14" s="137">
        <v>17</v>
      </c>
      <c r="T14" s="137">
        <v>18</v>
      </c>
      <c r="U14" s="137">
        <v>19</v>
      </c>
      <c r="Y14" s="137">
        <v>20</v>
      </c>
      <c r="Z14" s="137">
        <v>21</v>
      </c>
      <c r="AA14" s="137">
        <v>22</v>
      </c>
      <c r="AB14" s="137">
        <v>23</v>
      </c>
      <c r="AG14" s="139"/>
      <c r="AH14" s="139"/>
      <c r="AI14" s="139"/>
      <c r="AP14" s="139"/>
      <c r="AQ14" s="139"/>
      <c r="AR14" s="139"/>
      <c r="AS14" s="139"/>
      <c r="AT14" s="139"/>
      <c r="AU14" s="139"/>
      <c r="AV14" s="139"/>
    </row>
    <row r="15" spans="1:54" x14ac:dyDescent="0.25">
      <c r="B15" s="181">
        <v>1</v>
      </c>
      <c r="C15" s="181">
        <v>2</v>
      </c>
      <c r="D15" s="181">
        <v>3</v>
      </c>
      <c r="E15" s="181">
        <v>4</v>
      </c>
      <c r="F15" s="181">
        <v>5</v>
      </c>
      <c r="G15" s="181">
        <v>6</v>
      </c>
      <c r="H15" s="181">
        <v>7</v>
      </c>
      <c r="I15" s="181">
        <v>8</v>
      </c>
      <c r="J15" s="181">
        <v>9</v>
      </c>
      <c r="K15" s="181">
        <v>10</v>
      </c>
      <c r="L15" s="181">
        <v>11</v>
      </c>
      <c r="M15" s="181">
        <v>12</v>
      </c>
      <c r="N15" s="181">
        <v>13</v>
      </c>
      <c r="O15" s="181">
        <v>14</v>
      </c>
      <c r="P15" s="181">
        <v>15</v>
      </c>
      <c r="Q15" s="181">
        <v>16</v>
      </c>
      <c r="R15" s="181">
        <v>17</v>
      </c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</row>
    <row r="16" spans="1:54" x14ac:dyDescent="0.25">
      <c r="A16" s="136" t="s">
        <v>394</v>
      </c>
      <c r="J16" s="137">
        <v>1</v>
      </c>
      <c r="K16" s="137">
        <v>2</v>
      </c>
      <c r="L16" s="137">
        <v>3</v>
      </c>
      <c r="M16" s="137">
        <v>4</v>
      </c>
      <c r="N16" s="137">
        <v>5</v>
      </c>
      <c r="O16" s="137">
        <v>6</v>
      </c>
      <c r="P16" s="137">
        <v>7</v>
      </c>
      <c r="Q16" s="137">
        <v>8</v>
      </c>
      <c r="R16" s="137">
        <v>9</v>
      </c>
      <c r="S16" s="137">
        <v>10</v>
      </c>
      <c r="T16" s="137">
        <v>11</v>
      </c>
      <c r="U16" s="137">
        <v>12</v>
      </c>
      <c r="Y16" s="137">
        <v>13</v>
      </c>
      <c r="Z16" s="137">
        <v>14</v>
      </c>
      <c r="AA16" s="137">
        <v>15</v>
      </c>
      <c r="AB16" s="137">
        <v>16</v>
      </c>
      <c r="AC16" s="137">
        <v>17</v>
      </c>
      <c r="AD16" s="137">
        <v>18</v>
      </c>
      <c r="AE16" s="137">
        <v>19</v>
      </c>
      <c r="AF16" s="137">
        <v>20</v>
      </c>
      <c r="AG16" s="137">
        <v>21</v>
      </c>
      <c r="AH16" s="137">
        <v>22</v>
      </c>
      <c r="AI16" s="137">
        <v>23</v>
      </c>
      <c r="AJ16" s="139">
        <v>1</v>
      </c>
      <c r="AK16" s="139">
        <v>2</v>
      </c>
      <c r="AL16" s="139">
        <v>3</v>
      </c>
      <c r="AM16" s="139">
        <v>4</v>
      </c>
      <c r="AN16" s="139">
        <v>5</v>
      </c>
      <c r="AO16" s="139">
        <v>6</v>
      </c>
      <c r="AP16" s="139">
        <v>7</v>
      </c>
      <c r="AQ16" s="139">
        <v>8</v>
      </c>
      <c r="AR16" s="139">
        <v>9</v>
      </c>
      <c r="AS16" s="139">
        <v>10</v>
      </c>
      <c r="AT16" s="139">
        <v>11</v>
      </c>
      <c r="AU16" s="139">
        <v>12</v>
      </c>
      <c r="AV16" s="139">
        <v>13</v>
      </c>
    </row>
    <row r="17" spans="2:75" x14ac:dyDescent="0.25">
      <c r="B17" s="137">
        <v>1</v>
      </c>
      <c r="C17" s="137">
        <v>2</v>
      </c>
      <c r="D17" s="137">
        <v>3</v>
      </c>
      <c r="E17" s="137">
        <v>4</v>
      </c>
      <c r="F17" s="137">
        <v>5</v>
      </c>
      <c r="G17" s="137">
        <v>6</v>
      </c>
      <c r="H17" s="137">
        <v>7</v>
      </c>
      <c r="I17" s="137">
        <v>8</v>
      </c>
      <c r="J17" s="137">
        <v>9</v>
      </c>
      <c r="K17" s="137">
        <v>10</v>
      </c>
      <c r="L17" s="137">
        <v>11</v>
      </c>
      <c r="M17" s="137">
        <v>12</v>
      </c>
      <c r="N17" s="137">
        <v>13</v>
      </c>
      <c r="O17" s="137">
        <v>14</v>
      </c>
      <c r="P17" s="137">
        <v>15</v>
      </c>
      <c r="Q17" s="137">
        <v>16</v>
      </c>
      <c r="R17" s="137">
        <v>17</v>
      </c>
      <c r="S17" s="137">
        <v>18</v>
      </c>
      <c r="T17" s="137">
        <v>19</v>
      </c>
      <c r="U17" s="137">
        <v>20</v>
      </c>
      <c r="X17" s="137">
        <v>1</v>
      </c>
      <c r="Y17" s="137">
        <v>2</v>
      </c>
      <c r="Z17" s="137">
        <v>3</v>
      </c>
      <c r="AA17" s="137">
        <v>4</v>
      </c>
      <c r="AB17" s="137">
        <v>5</v>
      </c>
      <c r="AC17" s="137">
        <v>6</v>
      </c>
      <c r="AD17" s="137">
        <v>7</v>
      </c>
      <c r="AE17" s="137">
        <v>8</v>
      </c>
      <c r="AF17" s="137">
        <v>9</v>
      </c>
      <c r="AG17" s="137">
        <v>10</v>
      </c>
      <c r="AH17" s="137">
        <v>11</v>
      </c>
      <c r="AI17" s="137">
        <v>12</v>
      </c>
      <c r="AJ17" s="137">
        <v>13</v>
      </c>
      <c r="AK17" s="137">
        <v>14</v>
      </c>
      <c r="AL17" s="137">
        <v>15</v>
      </c>
      <c r="AM17" s="137">
        <v>16</v>
      </c>
      <c r="AN17" s="137">
        <v>17</v>
      </c>
      <c r="AO17" s="137">
        <v>18</v>
      </c>
      <c r="AP17" s="137">
        <v>19</v>
      </c>
      <c r="AQ17" s="137">
        <v>20</v>
      </c>
      <c r="AR17" s="137">
        <v>21</v>
      </c>
      <c r="AS17" s="137">
        <v>22</v>
      </c>
      <c r="AT17" s="137">
        <v>23</v>
      </c>
      <c r="AU17" s="137">
        <v>24</v>
      </c>
      <c r="AV17" s="137">
        <v>25</v>
      </c>
    </row>
    <row r="18" spans="2:75" x14ac:dyDescent="0.25">
      <c r="B18" s="137">
        <v>1</v>
      </c>
      <c r="E18" s="137"/>
      <c r="F18" s="137"/>
      <c r="G18" s="137"/>
      <c r="H18" s="137"/>
      <c r="I18" s="137"/>
      <c r="Z18" s="137">
        <v>1</v>
      </c>
      <c r="AA18" s="137">
        <v>2</v>
      </c>
      <c r="AB18" s="137">
        <v>3</v>
      </c>
      <c r="AC18" s="137">
        <v>4</v>
      </c>
      <c r="AD18" s="137">
        <v>5</v>
      </c>
      <c r="AE18" s="137">
        <v>6</v>
      </c>
      <c r="AF18" s="137">
        <v>7</v>
      </c>
      <c r="AG18" s="137">
        <v>8</v>
      </c>
      <c r="AH18" s="137">
        <v>9</v>
      </c>
      <c r="AI18" s="137">
        <v>10</v>
      </c>
      <c r="AJ18" s="137">
        <v>11</v>
      </c>
      <c r="AK18" s="137">
        <v>12</v>
      </c>
      <c r="AL18" s="137">
        <v>13</v>
      </c>
      <c r="AM18" s="137">
        <v>14</v>
      </c>
      <c r="AN18" s="137">
        <v>15</v>
      </c>
      <c r="AO18" s="137">
        <v>16</v>
      </c>
      <c r="AP18" s="137">
        <v>17</v>
      </c>
      <c r="AQ18" s="137">
        <v>18</v>
      </c>
      <c r="AR18" s="137">
        <v>19</v>
      </c>
      <c r="AS18" s="137">
        <v>20</v>
      </c>
      <c r="AT18" s="137">
        <v>21</v>
      </c>
      <c r="AU18" s="137">
        <v>22</v>
      </c>
      <c r="AV18" s="137">
        <v>23</v>
      </c>
      <c r="AW18" s="137"/>
      <c r="AX18" s="137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W18" s="136">
        <f>430-(430*17/32)</f>
        <v>201.5625</v>
      </c>
    </row>
    <row r="19" spans="2:75" x14ac:dyDescent="0.25">
      <c r="E19" s="137"/>
      <c r="F19" s="137"/>
      <c r="G19" s="137"/>
      <c r="H19" s="137">
        <v>1</v>
      </c>
      <c r="I19" s="137">
        <v>2</v>
      </c>
      <c r="J19" s="137">
        <v>3</v>
      </c>
      <c r="K19" s="137">
        <v>4</v>
      </c>
      <c r="L19" s="137">
        <v>5</v>
      </c>
      <c r="M19" s="137">
        <v>6</v>
      </c>
      <c r="N19" s="137">
        <v>7</v>
      </c>
      <c r="O19" s="137">
        <v>8</v>
      </c>
      <c r="P19" s="137">
        <v>9</v>
      </c>
      <c r="Q19" s="137">
        <v>10</v>
      </c>
      <c r="R19" s="137">
        <v>11</v>
      </c>
      <c r="S19" s="137">
        <v>12</v>
      </c>
      <c r="T19" s="137">
        <v>13</v>
      </c>
      <c r="U19" s="137">
        <v>14</v>
      </c>
      <c r="Y19" s="137">
        <v>15</v>
      </c>
      <c r="Z19" s="137">
        <v>16</v>
      </c>
      <c r="AA19" s="137">
        <v>17</v>
      </c>
      <c r="AB19" s="137">
        <v>18</v>
      </c>
      <c r="AC19" s="137">
        <v>19</v>
      </c>
      <c r="AD19" s="137">
        <v>20</v>
      </c>
      <c r="AE19" s="137">
        <v>21</v>
      </c>
      <c r="AF19" s="141">
        <v>1</v>
      </c>
      <c r="AG19" s="141">
        <v>2</v>
      </c>
      <c r="AH19" s="141">
        <v>3</v>
      </c>
      <c r="AI19" s="141">
        <v>4</v>
      </c>
      <c r="AJ19" s="141">
        <v>5</v>
      </c>
      <c r="AK19" s="141">
        <v>6</v>
      </c>
      <c r="AL19" s="141">
        <v>7</v>
      </c>
      <c r="AM19" s="141">
        <v>8</v>
      </c>
      <c r="AN19" s="141">
        <v>9</v>
      </c>
      <c r="AO19" s="141">
        <v>10</v>
      </c>
      <c r="AP19" s="141">
        <v>11</v>
      </c>
      <c r="AQ19" s="141">
        <v>12</v>
      </c>
      <c r="AR19" s="141">
        <v>13</v>
      </c>
      <c r="AS19" s="141">
        <v>14</v>
      </c>
      <c r="AT19" s="141">
        <v>15</v>
      </c>
      <c r="AU19" s="141">
        <v>16</v>
      </c>
      <c r="AV19" s="141">
        <v>17</v>
      </c>
      <c r="BB19" s="136">
        <f>430*32/44</f>
        <v>312.72727272727275</v>
      </c>
    </row>
    <row r="20" spans="2:75" x14ac:dyDescent="0.25">
      <c r="E20" s="137"/>
      <c r="F20" s="137"/>
      <c r="G20" s="137"/>
      <c r="H20" s="137"/>
      <c r="I20" s="137"/>
      <c r="AB20" s="137"/>
      <c r="AC20" s="137"/>
      <c r="AD20" s="137"/>
      <c r="AE20" s="137"/>
      <c r="AF20" s="137">
        <v>22</v>
      </c>
      <c r="AG20" s="137">
        <v>23</v>
      </c>
      <c r="AH20" s="137">
        <v>24</v>
      </c>
      <c r="AI20" s="137">
        <v>25</v>
      </c>
      <c r="AJ20" s="137">
        <v>26</v>
      </c>
      <c r="AK20" s="137">
        <v>27</v>
      </c>
      <c r="AL20" s="137">
        <v>28</v>
      </c>
      <c r="AM20" s="137">
        <v>29</v>
      </c>
      <c r="AN20" s="137">
        <v>30</v>
      </c>
      <c r="AO20" s="137">
        <v>31</v>
      </c>
      <c r="AP20" s="137">
        <v>32</v>
      </c>
      <c r="AQ20" s="137">
        <v>33</v>
      </c>
      <c r="AR20" s="137">
        <v>34</v>
      </c>
      <c r="AS20" s="137">
        <v>35</v>
      </c>
      <c r="AT20" s="137">
        <v>36</v>
      </c>
      <c r="AU20" s="137">
        <v>37</v>
      </c>
      <c r="AV20" s="137">
        <v>38</v>
      </c>
    </row>
    <row r="21" spans="2:75" x14ac:dyDescent="0.25">
      <c r="F21" s="161">
        <v>1</v>
      </c>
      <c r="G21" s="161">
        <v>2</v>
      </c>
      <c r="H21" s="161">
        <v>3</v>
      </c>
      <c r="I21" s="161">
        <v>4</v>
      </c>
      <c r="J21" s="161">
        <v>5</v>
      </c>
      <c r="K21" s="161">
        <v>6</v>
      </c>
      <c r="L21" s="161">
        <v>7</v>
      </c>
      <c r="M21" s="161">
        <v>8</v>
      </c>
      <c r="N21" s="161">
        <v>9</v>
      </c>
      <c r="O21" s="161">
        <v>10</v>
      </c>
      <c r="P21" s="161">
        <v>11</v>
      </c>
      <c r="Q21" s="161">
        <v>12</v>
      </c>
      <c r="R21" s="161">
        <v>13</v>
      </c>
      <c r="S21" s="161">
        <v>14</v>
      </c>
      <c r="T21" s="161">
        <v>15</v>
      </c>
      <c r="U21" s="161">
        <v>16</v>
      </c>
      <c r="Y21" s="137">
        <v>17</v>
      </c>
      <c r="Z21" s="137">
        <v>18</v>
      </c>
      <c r="AA21" s="137">
        <v>19</v>
      </c>
      <c r="AB21" s="137">
        <v>20</v>
      </c>
      <c r="AC21" s="137">
        <v>21</v>
      </c>
      <c r="AD21" s="137">
        <v>22</v>
      </c>
      <c r="AE21" s="137">
        <v>23</v>
      </c>
      <c r="AF21" s="137">
        <v>24</v>
      </c>
      <c r="AG21" s="137">
        <v>25</v>
      </c>
      <c r="AH21" s="137">
        <v>26</v>
      </c>
      <c r="AI21" s="137">
        <v>27</v>
      </c>
      <c r="AJ21" s="137">
        <v>28</v>
      </c>
      <c r="AK21" s="137">
        <v>29</v>
      </c>
      <c r="AL21" s="137">
        <v>30</v>
      </c>
      <c r="AM21" s="137">
        <v>31</v>
      </c>
      <c r="AN21" s="137">
        <v>32</v>
      </c>
      <c r="AO21" s="137">
        <v>33</v>
      </c>
      <c r="AP21" s="137">
        <v>34</v>
      </c>
      <c r="AQ21" s="137">
        <v>35</v>
      </c>
      <c r="AR21" s="137">
        <v>36</v>
      </c>
      <c r="AS21" s="137">
        <v>37</v>
      </c>
      <c r="AT21" s="137">
        <v>38</v>
      </c>
      <c r="AU21" s="137">
        <v>39</v>
      </c>
      <c r="AV21" s="137">
        <v>40</v>
      </c>
      <c r="BB21" s="162" t="s">
        <v>383</v>
      </c>
      <c r="BC21" s="162" t="s">
        <v>384</v>
      </c>
    </row>
    <row r="22" spans="2:75" x14ac:dyDescent="0.25">
      <c r="E22" s="137"/>
      <c r="AB22" s="137"/>
      <c r="AC22" s="137"/>
      <c r="AD22" s="137"/>
      <c r="AE22" s="137"/>
      <c r="AF22" s="137"/>
      <c r="AG22" s="137"/>
      <c r="AH22" s="137">
        <v>1</v>
      </c>
      <c r="AI22" s="137">
        <v>2</v>
      </c>
      <c r="AJ22" s="137">
        <v>3</v>
      </c>
      <c r="AK22" s="137">
        <v>4</v>
      </c>
      <c r="AL22" s="137">
        <v>5</v>
      </c>
      <c r="AM22" s="137">
        <v>6</v>
      </c>
      <c r="AN22" s="137">
        <v>7</v>
      </c>
      <c r="AO22" s="137">
        <v>8</v>
      </c>
      <c r="AP22" s="137">
        <v>9</v>
      </c>
      <c r="AQ22" s="137">
        <v>10</v>
      </c>
      <c r="AR22" s="137">
        <v>11</v>
      </c>
      <c r="AS22" s="137">
        <v>12</v>
      </c>
      <c r="AT22" s="137">
        <v>13</v>
      </c>
      <c r="AU22" s="137">
        <v>14</v>
      </c>
      <c r="AV22" s="137">
        <v>15</v>
      </c>
      <c r="BB22" s="163">
        <f>((629*0.2)*17/42) + (629*25/42)</f>
        <v>425.32380952380953</v>
      </c>
      <c r="BC22" s="162" t="s">
        <v>385</v>
      </c>
    </row>
    <row r="23" spans="2:75" x14ac:dyDescent="0.25"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BC23" s="136">
        <v>629</v>
      </c>
    </row>
    <row r="24" spans="2:75" x14ac:dyDescent="0.25">
      <c r="E24" s="137"/>
      <c r="F24" s="137"/>
      <c r="G24" s="137"/>
      <c r="H24" s="137"/>
      <c r="I24" s="137"/>
      <c r="AB24" s="137"/>
      <c r="AC24" s="137"/>
      <c r="AD24" s="137"/>
      <c r="AE24" s="137"/>
      <c r="AF24" s="137"/>
      <c r="AG24" s="137"/>
      <c r="AH24" s="137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BC24" s="136" t="s">
        <v>386</v>
      </c>
    </row>
    <row r="25" spans="2:75" x14ac:dyDescent="0.25">
      <c r="E25" s="137"/>
      <c r="F25" s="137"/>
      <c r="G25" s="137"/>
      <c r="H25" s="137"/>
      <c r="I25" s="137"/>
      <c r="AB25" s="137"/>
      <c r="AC25" s="137"/>
      <c r="AD25" s="137"/>
      <c r="AE25" s="137"/>
      <c r="AF25" s="137"/>
      <c r="AG25" s="137"/>
      <c r="AH25" s="137"/>
      <c r="AI25" s="137"/>
    </row>
  </sheetData>
  <mergeCells count="17">
    <mergeCell ref="AW9:BA9"/>
    <mergeCell ref="A12:E12"/>
    <mergeCell ref="A13:E13"/>
    <mergeCell ref="AF5:AI5"/>
    <mergeCell ref="AJ5:AN5"/>
    <mergeCell ref="AO5:AR5"/>
    <mergeCell ref="AS5:AV5"/>
    <mergeCell ref="AW5:BA5"/>
    <mergeCell ref="A7:A8"/>
    <mergeCell ref="R2:AB2"/>
    <mergeCell ref="B5:E5"/>
    <mergeCell ref="F5:I5"/>
    <mergeCell ref="J5:N5"/>
    <mergeCell ref="O5:R5"/>
    <mergeCell ref="S5:V5"/>
    <mergeCell ref="W5:Z5"/>
    <mergeCell ref="AA5:AE5"/>
  </mergeCells>
  <pageMargins left="0.2" right="0.2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9"/>
  <sheetViews>
    <sheetView zoomScaleNormal="100" workbookViewId="0">
      <selection activeCell="N9" sqref="N9"/>
    </sheetView>
  </sheetViews>
  <sheetFormatPr defaultRowHeight="16.5" x14ac:dyDescent="0.25"/>
  <cols>
    <col min="1" max="1" width="3.85546875" style="4" customWidth="1"/>
    <col min="2" max="2" width="16.42578125" style="4" customWidth="1"/>
    <col min="3" max="3" width="9.28515625" style="117" customWidth="1"/>
    <col min="4" max="4" width="13" style="117" customWidth="1"/>
    <col min="5" max="5" width="10" style="4" customWidth="1"/>
    <col min="6" max="6" width="12.42578125" style="4" customWidth="1"/>
    <col min="7" max="7" width="11.85546875" style="4" customWidth="1"/>
    <col min="8" max="8" width="11.42578125" style="4" customWidth="1"/>
    <col min="9" max="9" width="12.7109375" style="4" customWidth="1"/>
    <col min="10" max="10" width="24" style="119" customWidth="1"/>
    <col min="11" max="11" width="13.42578125" style="4" customWidth="1"/>
    <col min="12" max="12" width="28.140625" style="4" customWidth="1"/>
    <col min="13" max="13" width="20.140625" style="4" customWidth="1"/>
    <col min="14" max="14" width="30.140625" style="4" customWidth="1"/>
    <col min="15" max="15" width="15.7109375" style="4" bestFit="1" customWidth="1"/>
    <col min="16" max="16" width="11.42578125" style="4" customWidth="1"/>
    <col min="17" max="17" width="11" style="4" customWidth="1"/>
    <col min="18" max="18" width="14.85546875" style="4" bestFit="1" customWidth="1"/>
    <col min="19" max="19" width="9.5703125" style="4" bestFit="1" customWidth="1"/>
    <col min="20" max="16384" width="9.140625" style="4"/>
  </cols>
  <sheetData>
    <row r="1" spans="1:11" s="2" customFormat="1" ht="15.75" customHeight="1" x14ac:dyDescent="0.25">
      <c r="A1" s="449" t="s">
        <v>0</v>
      </c>
      <c r="B1" s="449"/>
      <c r="C1" s="449"/>
      <c r="D1" s="449"/>
      <c r="E1" s="449"/>
      <c r="F1" s="450" t="s">
        <v>1</v>
      </c>
      <c r="G1" s="450"/>
      <c r="H1" s="450"/>
      <c r="I1" s="450"/>
      <c r="J1" s="450"/>
    </row>
    <row r="2" spans="1:11" s="2" customFormat="1" ht="16.5" customHeight="1" x14ac:dyDescent="0.25">
      <c r="A2" s="450" t="s">
        <v>2</v>
      </c>
      <c r="B2" s="450"/>
      <c r="C2" s="450"/>
      <c r="D2" s="450"/>
      <c r="E2" s="450"/>
      <c r="F2" s="450" t="s">
        <v>3</v>
      </c>
      <c r="G2" s="450"/>
      <c r="H2" s="450"/>
      <c r="I2" s="450"/>
      <c r="J2" s="450"/>
    </row>
    <row r="3" spans="1:11" s="2" customFormat="1" ht="16.5" customHeight="1" x14ac:dyDescent="0.25">
      <c r="A3" s="450" t="s">
        <v>4</v>
      </c>
      <c r="B3" s="450"/>
      <c r="C3" s="450"/>
      <c r="D3" s="450"/>
      <c r="E3" s="450"/>
      <c r="F3" s="1"/>
      <c r="G3" s="1"/>
      <c r="H3" s="1"/>
      <c r="I3" s="1"/>
      <c r="J3" s="1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1"/>
    </row>
    <row r="5" spans="1:11" s="5" customFormat="1" ht="20.25" x14ac:dyDescent="0.25">
      <c r="A5" s="448" t="s">
        <v>360</v>
      </c>
      <c r="B5" s="448"/>
      <c r="C5" s="448"/>
      <c r="D5" s="448"/>
      <c r="E5" s="448"/>
      <c r="F5" s="448"/>
      <c r="G5" s="448"/>
      <c r="H5" s="448"/>
      <c r="I5" s="448"/>
      <c r="J5" s="448"/>
    </row>
    <row r="6" spans="1:11" s="5" customFormat="1" ht="19.5" customHeight="1" x14ac:dyDescent="0.25">
      <c r="A6" s="448"/>
      <c r="B6" s="448"/>
      <c r="C6" s="448"/>
      <c r="D6" s="448"/>
      <c r="E6" s="448"/>
      <c r="F6" s="448"/>
      <c r="G6" s="448"/>
      <c r="H6" s="448"/>
      <c r="I6" s="448"/>
      <c r="J6" s="448"/>
    </row>
    <row r="7" spans="1:11" s="5" customFormat="1" ht="19.5" customHeight="1" x14ac:dyDescent="0.25">
      <c r="A7" s="6"/>
      <c r="B7" s="7"/>
      <c r="C7" s="8"/>
      <c r="D7" s="8"/>
      <c r="E7" s="6"/>
      <c r="F7" s="6"/>
      <c r="G7" s="6"/>
      <c r="H7" s="6"/>
      <c r="I7" s="6"/>
      <c r="J7" s="9"/>
    </row>
    <row r="8" spans="1:11" s="5" customFormat="1" ht="18" customHeight="1" x14ac:dyDescent="0.25">
      <c r="A8" s="453" t="s">
        <v>5</v>
      </c>
      <c r="B8" s="455" t="s">
        <v>6</v>
      </c>
      <c r="C8" s="456"/>
      <c r="D8" s="459" t="s">
        <v>361</v>
      </c>
      <c r="E8" s="459" t="s">
        <v>362</v>
      </c>
      <c r="F8" s="459" t="s">
        <v>363</v>
      </c>
      <c r="G8" s="459" t="s">
        <v>364</v>
      </c>
      <c r="H8" s="459" t="s">
        <v>365</v>
      </c>
      <c r="I8" s="459" t="s">
        <v>366</v>
      </c>
      <c r="J8" s="461" t="s">
        <v>12</v>
      </c>
    </row>
    <row r="9" spans="1:11" s="5" customFormat="1" ht="99" customHeight="1" x14ac:dyDescent="0.25">
      <c r="A9" s="454"/>
      <c r="B9" s="457"/>
      <c r="C9" s="458"/>
      <c r="D9" s="460"/>
      <c r="E9" s="460"/>
      <c r="F9" s="460"/>
      <c r="G9" s="460"/>
      <c r="H9" s="460"/>
      <c r="I9" s="460"/>
      <c r="J9" s="462"/>
    </row>
    <row r="10" spans="1:11" ht="50.25" customHeight="1" x14ac:dyDescent="0.25">
      <c r="A10" s="130">
        <v>1</v>
      </c>
      <c r="B10" s="94" t="s">
        <v>367</v>
      </c>
      <c r="C10" s="95" t="s">
        <v>95</v>
      </c>
      <c r="D10" s="131" t="s">
        <v>368</v>
      </c>
      <c r="E10" s="132">
        <f>430*4/44</f>
        <v>39.090909090909093</v>
      </c>
      <c r="F10" s="21">
        <f>ROUND(160/2.98,0)*4/44</f>
        <v>4.9090909090909092</v>
      </c>
      <c r="G10" s="21">
        <f>ROUND(160/2.98,0)*4/44</f>
        <v>4.9090909090909092</v>
      </c>
      <c r="H10" s="21">
        <f>ROUND(160/2.98,0)*4/44</f>
        <v>4.9090909090909092</v>
      </c>
      <c r="I10" s="21">
        <f>E10+F10+G10+H10</f>
        <v>53.818181818181813</v>
      </c>
      <c r="J10" s="133" t="s">
        <v>369</v>
      </c>
      <c r="K10" s="134"/>
    </row>
    <row r="11" spans="1:11" ht="35.25" customHeight="1" x14ac:dyDescent="0.25">
      <c r="E11" s="135" t="s">
        <v>370</v>
      </c>
      <c r="F11" s="135" t="s">
        <v>371</v>
      </c>
      <c r="G11" s="135" t="s">
        <v>371</v>
      </c>
      <c r="H11" s="135" t="s">
        <v>371</v>
      </c>
      <c r="J11" s="124"/>
    </row>
    <row r="12" spans="1:11" x14ac:dyDescent="0.25">
      <c r="B12" s="451"/>
      <c r="C12" s="451"/>
      <c r="D12" s="451"/>
      <c r="E12" s="451"/>
      <c r="J12" s="129"/>
    </row>
    <row r="19" spans="2:10" x14ac:dyDescent="0.25">
      <c r="B19" s="452"/>
      <c r="C19" s="452"/>
      <c r="D19" s="452"/>
      <c r="E19" s="452"/>
      <c r="J19" s="129"/>
    </row>
  </sheetData>
  <autoFilter ref="B8:J9">
    <filterColumn colId="0" showButton="0"/>
    <filterColumn colId="4" showButton="0"/>
  </autoFilter>
  <mergeCells count="18">
    <mergeCell ref="B12:E12"/>
    <mergeCell ref="B19:E19"/>
    <mergeCell ref="A6:J6"/>
    <mergeCell ref="A8:A9"/>
    <mergeCell ref="B8:C9"/>
    <mergeCell ref="D8:D9"/>
    <mergeCell ref="E8:E9"/>
    <mergeCell ref="F8:F9"/>
    <mergeCell ref="G8:G9"/>
    <mergeCell ref="H8:H9"/>
    <mergeCell ref="I8:I9"/>
    <mergeCell ref="J8:J9"/>
    <mergeCell ref="A5:J5"/>
    <mergeCell ref="A1:E1"/>
    <mergeCell ref="F1:J1"/>
    <mergeCell ref="A2:E2"/>
    <mergeCell ref="F2:J2"/>
    <mergeCell ref="A3:E3"/>
  </mergeCells>
  <printOptions horizontalCentered="1"/>
  <pageMargins left="0.31496062992125984" right="0.31496062992125984" top="0.59055118110236227" bottom="0.55118110236220474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U38"/>
  <sheetViews>
    <sheetView zoomScaleNormal="100" zoomScaleSheetLayoutView="80" zoomScalePageLayoutView="70" workbookViewId="0">
      <selection activeCell="AD37" sqref="AD37"/>
    </sheetView>
  </sheetViews>
  <sheetFormatPr defaultRowHeight="12.75" x14ac:dyDescent="0.2"/>
  <cols>
    <col min="1" max="1" width="3.28515625" style="247" customWidth="1"/>
    <col min="2" max="2" width="10.42578125" style="247" customWidth="1"/>
    <col min="3" max="3" width="6.28515625" style="247" customWidth="1"/>
    <col min="4" max="4" width="7" style="247" customWidth="1"/>
    <col min="5" max="5" width="3.42578125" style="251" hidden="1" customWidth="1"/>
    <col min="6" max="6" width="3.140625" style="251" hidden="1" customWidth="1"/>
    <col min="7" max="8" width="3.42578125" style="251" hidden="1" customWidth="1"/>
    <col min="9" max="9" width="3.42578125" style="252" hidden="1" customWidth="1"/>
    <col min="10" max="13" width="3.42578125" style="251" hidden="1" customWidth="1"/>
    <col min="14" max="15" width="3.5703125" style="251" hidden="1" customWidth="1"/>
    <col min="16" max="21" width="3.7109375" style="252" customWidth="1"/>
    <col min="22" max="24" width="3.7109375" style="247" customWidth="1"/>
    <col min="25" max="25" width="3.7109375" style="403" customWidth="1"/>
    <col min="26" max="26" width="3.7109375" style="252" customWidth="1"/>
    <col min="27" max="29" width="3.7109375" style="403" customWidth="1"/>
    <col min="30" max="30" width="3.7109375" style="252" customWidth="1"/>
    <col min="31" max="37" width="3.7109375" style="403" customWidth="1"/>
    <col min="38" max="43" width="3.7109375" style="247" customWidth="1"/>
    <col min="44" max="45" width="3.7109375" style="403" customWidth="1"/>
    <col min="46" max="46" width="3.7109375" style="388" customWidth="1"/>
    <col min="47" max="47" width="3.7109375" style="247" customWidth="1"/>
    <col min="48" max="48" width="3.7109375" style="252" customWidth="1"/>
    <col min="49" max="54" width="3.7109375" style="247" customWidth="1"/>
    <col min="55" max="55" width="3.7109375" style="401" customWidth="1"/>
    <col min="56" max="57" width="3.7109375" style="247" customWidth="1"/>
    <col min="58" max="58" width="3.7109375" style="403" customWidth="1"/>
    <col min="59" max="62" width="3.7109375" style="247" customWidth="1"/>
    <col min="63" max="63" width="3.7109375" style="406" customWidth="1"/>
    <col min="64" max="67" width="3.7109375" style="247" customWidth="1"/>
    <col min="68" max="69" width="3.5703125" style="247" customWidth="1"/>
    <col min="70" max="73" width="3.28515625" style="247" customWidth="1"/>
    <col min="74" max="256" width="9.140625" style="247"/>
    <col min="257" max="257" width="3.28515625" style="247" customWidth="1"/>
    <col min="258" max="258" width="10.42578125" style="247" customWidth="1"/>
    <col min="259" max="259" width="6.28515625" style="247" customWidth="1"/>
    <col min="260" max="260" width="7" style="247" customWidth="1"/>
    <col min="261" max="271" width="0" style="247" hidden="1" customWidth="1"/>
    <col min="272" max="323" width="3.7109375" style="247" customWidth="1"/>
    <col min="324" max="325" width="3.5703125" style="247" customWidth="1"/>
    <col min="326" max="329" width="3.28515625" style="247" customWidth="1"/>
    <col min="330" max="512" width="9.140625" style="247"/>
    <col min="513" max="513" width="3.28515625" style="247" customWidth="1"/>
    <col min="514" max="514" width="10.42578125" style="247" customWidth="1"/>
    <col min="515" max="515" width="6.28515625" style="247" customWidth="1"/>
    <col min="516" max="516" width="7" style="247" customWidth="1"/>
    <col min="517" max="527" width="0" style="247" hidden="1" customWidth="1"/>
    <col min="528" max="579" width="3.7109375" style="247" customWidth="1"/>
    <col min="580" max="581" width="3.5703125" style="247" customWidth="1"/>
    <col min="582" max="585" width="3.28515625" style="247" customWidth="1"/>
    <col min="586" max="768" width="9.140625" style="247"/>
    <col min="769" max="769" width="3.28515625" style="247" customWidth="1"/>
    <col min="770" max="770" width="10.42578125" style="247" customWidth="1"/>
    <col min="771" max="771" width="6.28515625" style="247" customWidth="1"/>
    <col min="772" max="772" width="7" style="247" customWidth="1"/>
    <col min="773" max="783" width="0" style="247" hidden="1" customWidth="1"/>
    <col min="784" max="835" width="3.7109375" style="247" customWidth="1"/>
    <col min="836" max="837" width="3.5703125" style="247" customWidth="1"/>
    <col min="838" max="841" width="3.28515625" style="247" customWidth="1"/>
    <col min="842" max="1024" width="9.140625" style="247"/>
    <col min="1025" max="1025" width="3.28515625" style="247" customWidth="1"/>
    <col min="1026" max="1026" width="10.42578125" style="247" customWidth="1"/>
    <col min="1027" max="1027" width="6.28515625" style="247" customWidth="1"/>
    <col min="1028" max="1028" width="7" style="247" customWidth="1"/>
    <col min="1029" max="1039" width="0" style="247" hidden="1" customWidth="1"/>
    <col min="1040" max="1091" width="3.7109375" style="247" customWidth="1"/>
    <col min="1092" max="1093" width="3.5703125" style="247" customWidth="1"/>
    <col min="1094" max="1097" width="3.28515625" style="247" customWidth="1"/>
    <col min="1098" max="1280" width="9.140625" style="247"/>
    <col min="1281" max="1281" width="3.28515625" style="247" customWidth="1"/>
    <col min="1282" max="1282" width="10.42578125" style="247" customWidth="1"/>
    <col min="1283" max="1283" width="6.28515625" style="247" customWidth="1"/>
    <col min="1284" max="1284" width="7" style="247" customWidth="1"/>
    <col min="1285" max="1295" width="0" style="247" hidden="1" customWidth="1"/>
    <col min="1296" max="1347" width="3.7109375" style="247" customWidth="1"/>
    <col min="1348" max="1349" width="3.5703125" style="247" customWidth="1"/>
    <col min="1350" max="1353" width="3.28515625" style="247" customWidth="1"/>
    <col min="1354" max="1536" width="9.140625" style="247"/>
    <col min="1537" max="1537" width="3.28515625" style="247" customWidth="1"/>
    <col min="1538" max="1538" width="10.42578125" style="247" customWidth="1"/>
    <col min="1539" max="1539" width="6.28515625" style="247" customWidth="1"/>
    <col min="1540" max="1540" width="7" style="247" customWidth="1"/>
    <col min="1541" max="1551" width="0" style="247" hidden="1" customWidth="1"/>
    <col min="1552" max="1603" width="3.7109375" style="247" customWidth="1"/>
    <col min="1604" max="1605" width="3.5703125" style="247" customWidth="1"/>
    <col min="1606" max="1609" width="3.28515625" style="247" customWidth="1"/>
    <col min="1610" max="1792" width="9.140625" style="247"/>
    <col min="1793" max="1793" width="3.28515625" style="247" customWidth="1"/>
    <col min="1794" max="1794" width="10.42578125" style="247" customWidth="1"/>
    <col min="1795" max="1795" width="6.28515625" style="247" customWidth="1"/>
    <col min="1796" max="1796" width="7" style="247" customWidth="1"/>
    <col min="1797" max="1807" width="0" style="247" hidden="1" customWidth="1"/>
    <col min="1808" max="1859" width="3.7109375" style="247" customWidth="1"/>
    <col min="1860" max="1861" width="3.5703125" style="247" customWidth="1"/>
    <col min="1862" max="1865" width="3.28515625" style="247" customWidth="1"/>
    <col min="1866" max="2048" width="9.140625" style="247"/>
    <col min="2049" max="2049" width="3.28515625" style="247" customWidth="1"/>
    <col min="2050" max="2050" width="10.42578125" style="247" customWidth="1"/>
    <col min="2051" max="2051" width="6.28515625" style="247" customWidth="1"/>
    <col min="2052" max="2052" width="7" style="247" customWidth="1"/>
    <col min="2053" max="2063" width="0" style="247" hidden="1" customWidth="1"/>
    <col min="2064" max="2115" width="3.7109375" style="247" customWidth="1"/>
    <col min="2116" max="2117" width="3.5703125" style="247" customWidth="1"/>
    <col min="2118" max="2121" width="3.28515625" style="247" customWidth="1"/>
    <col min="2122" max="2304" width="9.140625" style="247"/>
    <col min="2305" max="2305" width="3.28515625" style="247" customWidth="1"/>
    <col min="2306" max="2306" width="10.42578125" style="247" customWidth="1"/>
    <col min="2307" max="2307" width="6.28515625" style="247" customWidth="1"/>
    <col min="2308" max="2308" width="7" style="247" customWidth="1"/>
    <col min="2309" max="2319" width="0" style="247" hidden="1" customWidth="1"/>
    <col min="2320" max="2371" width="3.7109375" style="247" customWidth="1"/>
    <col min="2372" max="2373" width="3.5703125" style="247" customWidth="1"/>
    <col min="2374" max="2377" width="3.28515625" style="247" customWidth="1"/>
    <col min="2378" max="2560" width="9.140625" style="247"/>
    <col min="2561" max="2561" width="3.28515625" style="247" customWidth="1"/>
    <col min="2562" max="2562" width="10.42578125" style="247" customWidth="1"/>
    <col min="2563" max="2563" width="6.28515625" style="247" customWidth="1"/>
    <col min="2564" max="2564" width="7" style="247" customWidth="1"/>
    <col min="2565" max="2575" width="0" style="247" hidden="1" customWidth="1"/>
    <col min="2576" max="2627" width="3.7109375" style="247" customWidth="1"/>
    <col min="2628" max="2629" width="3.5703125" style="247" customWidth="1"/>
    <col min="2630" max="2633" width="3.28515625" style="247" customWidth="1"/>
    <col min="2634" max="2816" width="9.140625" style="247"/>
    <col min="2817" max="2817" width="3.28515625" style="247" customWidth="1"/>
    <col min="2818" max="2818" width="10.42578125" style="247" customWidth="1"/>
    <col min="2819" max="2819" width="6.28515625" style="247" customWidth="1"/>
    <col min="2820" max="2820" width="7" style="247" customWidth="1"/>
    <col min="2821" max="2831" width="0" style="247" hidden="1" customWidth="1"/>
    <col min="2832" max="2883" width="3.7109375" style="247" customWidth="1"/>
    <col min="2884" max="2885" width="3.5703125" style="247" customWidth="1"/>
    <col min="2886" max="2889" width="3.28515625" style="247" customWidth="1"/>
    <col min="2890" max="3072" width="9.140625" style="247"/>
    <col min="3073" max="3073" width="3.28515625" style="247" customWidth="1"/>
    <col min="3074" max="3074" width="10.42578125" style="247" customWidth="1"/>
    <col min="3075" max="3075" width="6.28515625" style="247" customWidth="1"/>
    <col min="3076" max="3076" width="7" style="247" customWidth="1"/>
    <col min="3077" max="3087" width="0" style="247" hidden="1" customWidth="1"/>
    <col min="3088" max="3139" width="3.7109375" style="247" customWidth="1"/>
    <col min="3140" max="3141" width="3.5703125" style="247" customWidth="1"/>
    <col min="3142" max="3145" width="3.28515625" style="247" customWidth="1"/>
    <col min="3146" max="3328" width="9.140625" style="247"/>
    <col min="3329" max="3329" width="3.28515625" style="247" customWidth="1"/>
    <col min="3330" max="3330" width="10.42578125" style="247" customWidth="1"/>
    <col min="3331" max="3331" width="6.28515625" style="247" customWidth="1"/>
    <col min="3332" max="3332" width="7" style="247" customWidth="1"/>
    <col min="3333" max="3343" width="0" style="247" hidden="1" customWidth="1"/>
    <col min="3344" max="3395" width="3.7109375" style="247" customWidth="1"/>
    <col min="3396" max="3397" width="3.5703125" style="247" customWidth="1"/>
    <col min="3398" max="3401" width="3.28515625" style="247" customWidth="1"/>
    <col min="3402" max="3584" width="9.140625" style="247"/>
    <col min="3585" max="3585" width="3.28515625" style="247" customWidth="1"/>
    <col min="3586" max="3586" width="10.42578125" style="247" customWidth="1"/>
    <col min="3587" max="3587" width="6.28515625" style="247" customWidth="1"/>
    <col min="3588" max="3588" width="7" style="247" customWidth="1"/>
    <col min="3589" max="3599" width="0" style="247" hidden="1" customWidth="1"/>
    <col min="3600" max="3651" width="3.7109375" style="247" customWidth="1"/>
    <col min="3652" max="3653" width="3.5703125" style="247" customWidth="1"/>
    <col min="3654" max="3657" width="3.28515625" style="247" customWidth="1"/>
    <col min="3658" max="3840" width="9.140625" style="247"/>
    <col min="3841" max="3841" width="3.28515625" style="247" customWidth="1"/>
    <col min="3842" max="3842" width="10.42578125" style="247" customWidth="1"/>
    <col min="3843" max="3843" width="6.28515625" style="247" customWidth="1"/>
    <col min="3844" max="3844" width="7" style="247" customWidth="1"/>
    <col min="3845" max="3855" width="0" style="247" hidden="1" customWidth="1"/>
    <col min="3856" max="3907" width="3.7109375" style="247" customWidth="1"/>
    <col min="3908" max="3909" width="3.5703125" style="247" customWidth="1"/>
    <col min="3910" max="3913" width="3.28515625" style="247" customWidth="1"/>
    <col min="3914" max="4096" width="9.140625" style="247"/>
    <col min="4097" max="4097" width="3.28515625" style="247" customWidth="1"/>
    <col min="4098" max="4098" width="10.42578125" style="247" customWidth="1"/>
    <col min="4099" max="4099" width="6.28515625" style="247" customWidth="1"/>
    <col min="4100" max="4100" width="7" style="247" customWidth="1"/>
    <col min="4101" max="4111" width="0" style="247" hidden="1" customWidth="1"/>
    <col min="4112" max="4163" width="3.7109375" style="247" customWidth="1"/>
    <col min="4164" max="4165" width="3.5703125" style="247" customWidth="1"/>
    <col min="4166" max="4169" width="3.28515625" style="247" customWidth="1"/>
    <col min="4170" max="4352" width="9.140625" style="247"/>
    <col min="4353" max="4353" width="3.28515625" style="247" customWidth="1"/>
    <col min="4354" max="4354" width="10.42578125" style="247" customWidth="1"/>
    <col min="4355" max="4355" width="6.28515625" style="247" customWidth="1"/>
    <col min="4356" max="4356" width="7" style="247" customWidth="1"/>
    <col min="4357" max="4367" width="0" style="247" hidden="1" customWidth="1"/>
    <col min="4368" max="4419" width="3.7109375" style="247" customWidth="1"/>
    <col min="4420" max="4421" width="3.5703125" style="247" customWidth="1"/>
    <col min="4422" max="4425" width="3.28515625" style="247" customWidth="1"/>
    <col min="4426" max="4608" width="9.140625" style="247"/>
    <col min="4609" max="4609" width="3.28515625" style="247" customWidth="1"/>
    <col min="4610" max="4610" width="10.42578125" style="247" customWidth="1"/>
    <col min="4611" max="4611" width="6.28515625" style="247" customWidth="1"/>
    <col min="4612" max="4612" width="7" style="247" customWidth="1"/>
    <col min="4613" max="4623" width="0" style="247" hidden="1" customWidth="1"/>
    <col min="4624" max="4675" width="3.7109375" style="247" customWidth="1"/>
    <col min="4676" max="4677" width="3.5703125" style="247" customWidth="1"/>
    <col min="4678" max="4681" width="3.28515625" style="247" customWidth="1"/>
    <col min="4682" max="4864" width="9.140625" style="247"/>
    <col min="4865" max="4865" width="3.28515625" style="247" customWidth="1"/>
    <col min="4866" max="4866" width="10.42578125" style="247" customWidth="1"/>
    <col min="4867" max="4867" width="6.28515625" style="247" customWidth="1"/>
    <col min="4868" max="4868" width="7" style="247" customWidth="1"/>
    <col min="4869" max="4879" width="0" style="247" hidden="1" customWidth="1"/>
    <col min="4880" max="4931" width="3.7109375" style="247" customWidth="1"/>
    <col min="4932" max="4933" width="3.5703125" style="247" customWidth="1"/>
    <col min="4934" max="4937" width="3.28515625" style="247" customWidth="1"/>
    <col min="4938" max="5120" width="9.140625" style="247"/>
    <col min="5121" max="5121" width="3.28515625" style="247" customWidth="1"/>
    <col min="5122" max="5122" width="10.42578125" style="247" customWidth="1"/>
    <col min="5123" max="5123" width="6.28515625" style="247" customWidth="1"/>
    <col min="5124" max="5124" width="7" style="247" customWidth="1"/>
    <col min="5125" max="5135" width="0" style="247" hidden="1" customWidth="1"/>
    <col min="5136" max="5187" width="3.7109375" style="247" customWidth="1"/>
    <col min="5188" max="5189" width="3.5703125" style="247" customWidth="1"/>
    <col min="5190" max="5193" width="3.28515625" style="247" customWidth="1"/>
    <col min="5194" max="5376" width="9.140625" style="247"/>
    <col min="5377" max="5377" width="3.28515625" style="247" customWidth="1"/>
    <col min="5378" max="5378" width="10.42578125" style="247" customWidth="1"/>
    <col min="5379" max="5379" width="6.28515625" style="247" customWidth="1"/>
    <col min="5380" max="5380" width="7" style="247" customWidth="1"/>
    <col min="5381" max="5391" width="0" style="247" hidden="1" customWidth="1"/>
    <col min="5392" max="5443" width="3.7109375" style="247" customWidth="1"/>
    <col min="5444" max="5445" width="3.5703125" style="247" customWidth="1"/>
    <col min="5446" max="5449" width="3.28515625" style="247" customWidth="1"/>
    <col min="5450" max="5632" width="9.140625" style="247"/>
    <col min="5633" max="5633" width="3.28515625" style="247" customWidth="1"/>
    <col min="5634" max="5634" width="10.42578125" style="247" customWidth="1"/>
    <col min="5635" max="5635" width="6.28515625" style="247" customWidth="1"/>
    <col min="5636" max="5636" width="7" style="247" customWidth="1"/>
    <col min="5637" max="5647" width="0" style="247" hidden="1" customWidth="1"/>
    <col min="5648" max="5699" width="3.7109375" style="247" customWidth="1"/>
    <col min="5700" max="5701" width="3.5703125" style="247" customWidth="1"/>
    <col min="5702" max="5705" width="3.28515625" style="247" customWidth="1"/>
    <col min="5706" max="5888" width="9.140625" style="247"/>
    <col min="5889" max="5889" width="3.28515625" style="247" customWidth="1"/>
    <col min="5890" max="5890" width="10.42578125" style="247" customWidth="1"/>
    <col min="5891" max="5891" width="6.28515625" style="247" customWidth="1"/>
    <col min="5892" max="5892" width="7" style="247" customWidth="1"/>
    <col min="5893" max="5903" width="0" style="247" hidden="1" customWidth="1"/>
    <col min="5904" max="5955" width="3.7109375" style="247" customWidth="1"/>
    <col min="5956" max="5957" width="3.5703125" style="247" customWidth="1"/>
    <col min="5958" max="5961" width="3.28515625" style="247" customWidth="1"/>
    <col min="5962" max="6144" width="9.140625" style="247"/>
    <col min="6145" max="6145" width="3.28515625" style="247" customWidth="1"/>
    <col min="6146" max="6146" width="10.42578125" style="247" customWidth="1"/>
    <col min="6147" max="6147" width="6.28515625" style="247" customWidth="1"/>
    <col min="6148" max="6148" width="7" style="247" customWidth="1"/>
    <col min="6149" max="6159" width="0" style="247" hidden="1" customWidth="1"/>
    <col min="6160" max="6211" width="3.7109375" style="247" customWidth="1"/>
    <col min="6212" max="6213" width="3.5703125" style="247" customWidth="1"/>
    <col min="6214" max="6217" width="3.28515625" style="247" customWidth="1"/>
    <col min="6218" max="6400" width="9.140625" style="247"/>
    <col min="6401" max="6401" width="3.28515625" style="247" customWidth="1"/>
    <col min="6402" max="6402" width="10.42578125" style="247" customWidth="1"/>
    <col min="6403" max="6403" width="6.28515625" style="247" customWidth="1"/>
    <col min="6404" max="6404" width="7" style="247" customWidth="1"/>
    <col min="6405" max="6415" width="0" style="247" hidden="1" customWidth="1"/>
    <col min="6416" max="6467" width="3.7109375" style="247" customWidth="1"/>
    <col min="6468" max="6469" width="3.5703125" style="247" customWidth="1"/>
    <col min="6470" max="6473" width="3.28515625" style="247" customWidth="1"/>
    <col min="6474" max="6656" width="9.140625" style="247"/>
    <col min="6657" max="6657" width="3.28515625" style="247" customWidth="1"/>
    <col min="6658" max="6658" width="10.42578125" style="247" customWidth="1"/>
    <col min="6659" max="6659" width="6.28515625" style="247" customWidth="1"/>
    <col min="6660" max="6660" width="7" style="247" customWidth="1"/>
    <col min="6661" max="6671" width="0" style="247" hidden="1" customWidth="1"/>
    <col min="6672" max="6723" width="3.7109375" style="247" customWidth="1"/>
    <col min="6724" max="6725" width="3.5703125" style="247" customWidth="1"/>
    <col min="6726" max="6729" width="3.28515625" style="247" customWidth="1"/>
    <col min="6730" max="6912" width="9.140625" style="247"/>
    <col min="6913" max="6913" width="3.28515625" style="247" customWidth="1"/>
    <col min="6914" max="6914" width="10.42578125" style="247" customWidth="1"/>
    <col min="6915" max="6915" width="6.28515625" style="247" customWidth="1"/>
    <col min="6916" max="6916" width="7" style="247" customWidth="1"/>
    <col min="6917" max="6927" width="0" style="247" hidden="1" customWidth="1"/>
    <col min="6928" max="6979" width="3.7109375" style="247" customWidth="1"/>
    <col min="6980" max="6981" width="3.5703125" style="247" customWidth="1"/>
    <col min="6982" max="6985" width="3.28515625" style="247" customWidth="1"/>
    <col min="6986" max="7168" width="9.140625" style="247"/>
    <col min="7169" max="7169" width="3.28515625" style="247" customWidth="1"/>
    <col min="7170" max="7170" width="10.42578125" style="247" customWidth="1"/>
    <col min="7171" max="7171" width="6.28515625" style="247" customWidth="1"/>
    <col min="7172" max="7172" width="7" style="247" customWidth="1"/>
    <col min="7173" max="7183" width="0" style="247" hidden="1" customWidth="1"/>
    <col min="7184" max="7235" width="3.7109375" style="247" customWidth="1"/>
    <col min="7236" max="7237" width="3.5703125" style="247" customWidth="1"/>
    <col min="7238" max="7241" width="3.28515625" style="247" customWidth="1"/>
    <col min="7242" max="7424" width="9.140625" style="247"/>
    <col min="7425" max="7425" width="3.28515625" style="247" customWidth="1"/>
    <col min="7426" max="7426" width="10.42578125" style="247" customWidth="1"/>
    <col min="7427" max="7427" width="6.28515625" style="247" customWidth="1"/>
    <col min="7428" max="7428" width="7" style="247" customWidth="1"/>
    <col min="7429" max="7439" width="0" style="247" hidden="1" customWidth="1"/>
    <col min="7440" max="7491" width="3.7109375" style="247" customWidth="1"/>
    <col min="7492" max="7493" width="3.5703125" style="247" customWidth="1"/>
    <col min="7494" max="7497" width="3.28515625" style="247" customWidth="1"/>
    <col min="7498" max="7680" width="9.140625" style="247"/>
    <col min="7681" max="7681" width="3.28515625" style="247" customWidth="1"/>
    <col min="7682" max="7682" width="10.42578125" style="247" customWidth="1"/>
    <col min="7683" max="7683" width="6.28515625" style="247" customWidth="1"/>
    <col min="7684" max="7684" width="7" style="247" customWidth="1"/>
    <col min="7685" max="7695" width="0" style="247" hidden="1" customWidth="1"/>
    <col min="7696" max="7747" width="3.7109375" style="247" customWidth="1"/>
    <col min="7748" max="7749" width="3.5703125" style="247" customWidth="1"/>
    <col min="7750" max="7753" width="3.28515625" style="247" customWidth="1"/>
    <col min="7754" max="7936" width="9.140625" style="247"/>
    <col min="7937" max="7937" width="3.28515625" style="247" customWidth="1"/>
    <col min="7938" max="7938" width="10.42578125" style="247" customWidth="1"/>
    <col min="7939" max="7939" width="6.28515625" style="247" customWidth="1"/>
    <col min="7940" max="7940" width="7" style="247" customWidth="1"/>
    <col min="7941" max="7951" width="0" style="247" hidden="1" customWidth="1"/>
    <col min="7952" max="8003" width="3.7109375" style="247" customWidth="1"/>
    <col min="8004" max="8005" width="3.5703125" style="247" customWidth="1"/>
    <col min="8006" max="8009" width="3.28515625" style="247" customWidth="1"/>
    <col min="8010" max="8192" width="9.140625" style="247"/>
    <col min="8193" max="8193" width="3.28515625" style="247" customWidth="1"/>
    <col min="8194" max="8194" width="10.42578125" style="247" customWidth="1"/>
    <col min="8195" max="8195" width="6.28515625" style="247" customWidth="1"/>
    <col min="8196" max="8196" width="7" style="247" customWidth="1"/>
    <col min="8197" max="8207" width="0" style="247" hidden="1" customWidth="1"/>
    <col min="8208" max="8259" width="3.7109375" style="247" customWidth="1"/>
    <col min="8260" max="8261" width="3.5703125" style="247" customWidth="1"/>
    <col min="8262" max="8265" width="3.28515625" style="247" customWidth="1"/>
    <col min="8266" max="8448" width="9.140625" style="247"/>
    <col min="8449" max="8449" width="3.28515625" style="247" customWidth="1"/>
    <col min="8450" max="8450" width="10.42578125" style="247" customWidth="1"/>
    <col min="8451" max="8451" width="6.28515625" style="247" customWidth="1"/>
    <col min="8452" max="8452" width="7" style="247" customWidth="1"/>
    <col min="8453" max="8463" width="0" style="247" hidden="1" customWidth="1"/>
    <col min="8464" max="8515" width="3.7109375" style="247" customWidth="1"/>
    <col min="8516" max="8517" width="3.5703125" style="247" customWidth="1"/>
    <col min="8518" max="8521" width="3.28515625" style="247" customWidth="1"/>
    <col min="8522" max="8704" width="9.140625" style="247"/>
    <col min="8705" max="8705" width="3.28515625" style="247" customWidth="1"/>
    <col min="8706" max="8706" width="10.42578125" style="247" customWidth="1"/>
    <col min="8707" max="8707" width="6.28515625" style="247" customWidth="1"/>
    <col min="8708" max="8708" width="7" style="247" customWidth="1"/>
    <col min="8709" max="8719" width="0" style="247" hidden="1" customWidth="1"/>
    <col min="8720" max="8771" width="3.7109375" style="247" customWidth="1"/>
    <col min="8772" max="8773" width="3.5703125" style="247" customWidth="1"/>
    <col min="8774" max="8777" width="3.28515625" style="247" customWidth="1"/>
    <col min="8778" max="8960" width="9.140625" style="247"/>
    <col min="8961" max="8961" width="3.28515625" style="247" customWidth="1"/>
    <col min="8962" max="8962" width="10.42578125" style="247" customWidth="1"/>
    <col min="8963" max="8963" width="6.28515625" style="247" customWidth="1"/>
    <col min="8964" max="8964" width="7" style="247" customWidth="1"/>
    <col min="8965" max="8975" width="0" style="247" hidden="1" customWidth="1"/>
    <col min="8976" max="9027" width="3.7109375" style="247" customWidth="1"/>
    <col min="9028" max="9029" width="3.5703125" style="247" customWidth="1"/>
    <col min="9030" max="9033" width="3.28515625" style="247" customWidth="1"/>
    <col min="9034" max="9216" width="9.140625" style="247"/>
    <col min="9217" max="9217" width="3.28515625" style="247" customWidth="1"/>
    <col min="9218" max="9218" width="10.42578125" style="247" customWidth="1"/>
    <col min="9219" max="9219" width="6.28515625" style="247" customWidth="1"/>
    <col min="9220" max="9220" width="7" style="247" customWidth="1"/>
    <col min="9221" max="9231" width="0" style="247" hidden="1" customWidth="1"/>
    <col min="9232" max="9283" width="3.7109375" style="247" customWidth="1"/>
    <col min="9284" max="9285" width="3.5703125" style="247" customWidth="1"/>
    <col min="9286" max="9289" width="3.28515625" style="247" customWidth="1"/>
    <col min="9290" max="9472" width="9.140625" style="247"/>
    <col min="9473" max="9473" width="3.28515625" style="247" customWidth="1"/>
    <col min="9474" max="9474" width="10.42578125" style="247" customWidth="1"/>
    <col min="9475" max="9475" width="6.28515625" style="247" customWidth="1"/>
    <col min="9476" max="9476" width="7" style="247" customWidth="1"/>
    <col min="9477" max="9487" width="0" style="247" hidden="1" customWidth="1"/>
    <col min="9488" max="9539" width="3.7109375" style="247" customWidth="1"/>
    <col min="9540" max="9541" width="3.5703125" style="247" customWidth="1"/>
    <col min="9542" max="9545" width="3.28515625" style="247" customWidth="1"/>
    <col min="9546" max="9728" width="9.140625" style="247"/>
    <col min="9729" max="9729" width="3.28515625" style="247" customWidth="1"/>
    <col min="9730" max="9730" width="10.42578125" style="247" customWidth="1"/>
    <col min="9731" max="9731" width="6.28515625" style="247" customWidth="1"/>
    <col min="9732" max="9732" width="7" style="247" customWidth="1"/>
    <col min="9733" max="9743" width="0" style="247" hidden="1" customWidth="1"/>
    <col min="9744" max="9795" width="3.7109375" style="247" customWidth="1"/>
    <col min="9796" max="9797" width="3.5703125" style="247" customWidth="1"/>
    <col min="9798" max="9801" width="3.28515625" style="247" customWidth="1"/>
    <col min="9802" max="9984" width="9.140625" style="247"/>
    <col min="9985" max="9985" width="3.28515625" style="247" customWidth="1"/>
    <col min="9986" max="9986" width="10.42578125" style="247" customWidth="1"/>
    <col min="9987" max="9987" width="6.28515625" style="247" customWidth="1"/>
    <col min="9988" max="9988" width="7" style="247" customWidth="1"/>
    <col min="9989" max="9999" width="0" style="247" hidden="1" customWidth="1"/>
    <col min="10000" max="10051" width="3.7109375" style="247" customWidth="1"/>
    <col min="10052" max="10053" width="3.5703125" style="247" customWidth="1"/>
    <col min="10054" max="10057" width="3.28515625" style="247" customWidth="1"/>
    <col min="10058" max="10240" width="9.140625" style="247"/>
    <col min="10241" max="10241" width="3.28515625" style="247" customWidth="1"/>
    <col min="10242" max="10242" width="10.42578125" style="247" customWidth="1"/>
    <col min="10243" max="10243" width="6.28515625" style="247" customWidth="1"/>
    <col min="10244" max="10244" width="7" style="247" customWidth="1"/>
    <col min="10245" max="10255" width="0" style="247" hidden="1" customWidth="1"/>
    <col min="10256" max="10307" width="3.7109375" style="247" customWidth="1"/>
    <col min="10308" max="10309" width="3.5703125" style="247" customWidth="1"/>
    <col min="10310" max="10313" width="3.28515625" style="247" customWidth="1"/>
    <col min="10314" max="10496" width="9.140625" style="247"/>
    <col min="10497" max="10497" width="3.28515625" style="247" customWidth="1"/>
    <col min="10498" max="10498" width="10.42578125" style="247" customWidth="1"/>
    <col min="10499" max="10499" width="6.28515625" style="247" customWidth="1"/>
    <col min="10500" max="10500" width="7" style="247" customWidth="1"/>
    <col min="10501" max="10511" width="0" style="247" hidden="1" customWidth="1"/>
    <col min="10512" max="10563" width="3.7109375" style="247" customWidth="1"/>
    <col min="10564" max="10565" width="3.5703125" style="247" customWidth="1"/>
    <col min="10566" max="10569" width="3.28515625" style="247" customWidth="1"/>
    <col min="10570" max="10752" width="9.140625" style="247"/>
    <col min="10753" max="10753" width="3.28515625" style="247" customWidth="1"/>
    <col min="10754" max="10754" width="10.42578125" style="247" customWidth="1"/>
    <col min="10755" max="10755" width="6.28515625" style="247" customWidth="1"/>
    <col min="10756" max="10756" width="7" style="247" customWidth="1"/>
    <col min="10757" max="10767" width="0" style="247" hidden="1" customWidth="1"/>
    <col min="10768" max="10819" width="3.7109375" style="247" customWidth="1"/>
    <col min="10820" max="10821" width="3.5703125" style="247" customWidth="1"/>
    <col min="10822" max="10825" width="3.28515625" style="247" customWidth="1"/>
    <col min="10826" max="11008" width="9.140625" style="247"/>
    <col min="11009" max="11009" width="3.28515625" style="247" customWidth="1"/>
    <col min="11010" max="11010" width="10.42578125" style="247" customWidth="1"/>
    <col min="11011" max="11011" width="6.28515625" style="247" customWidth="1"/>
    <col min="11012" max="11012" width="7" style="247" customWidth="1"/>
    <col min="11013" max="11023" width="0" style="247" hidden="1" customWidth="1"/>
    <col min="11024" max="11075" width="3.7109375" style="247" customWidth="1"/>
    <col min="11076" max="11077" width="3.5703125" style="247" customWidth="1"/>
    <col min="11078" max="11081" width="3.28515625" style="247" customWidth="1"/>
    <col min="11082" max="11264" width="9.140625" style="247"/>
    <col min="11265" max="11265" width="3.28515625" style="247" customWidth="1"/>
    <col min="11266" max="11266" width="10.42578125" style="247" customWidth="1"/>
    <col min="11267" max="11267" width="6.28515625" style="247" customWidth="1"/>
    <col min="11268" max="11268" width="7" style="247" customWidth="1"/>
    <col min="11269" max="11279" width="0" style="247" hidden="1" customWidth="1"/>
    <col min="11280" max="11331" width="3.7109375" style="247" customWidth="1"/>
    <col min="11332" max="11333" width="3.5703125" style="247" customWidth="1"/>
    <col min="11334" max="11337" width="3.28515625" style="247" customWidth="1"/>
    <col min="11338" max="11520" width="9.140625" style="247"/>
    <col min="11521" max="11521" width="3.28515625" style="247" customWidth="1"/>
    <col min="11522" max="11522" width="10.42578125" style="247" customWidth="1"/>
    <col min="11523" max="11523" width="6.28515625" style="247" customWidth="1"/>
    <col min="11524" max="11524" width="7" style="247" customWidth="1"/>
    <col min="11525" max="11535" width="0" style="247" hidden="1" customWidth="1"/>
    <col min="11536" max="11587" width="3.7109375" style="247" customWidth="1"/>
    <col min="11588" max="11589" width="3.5703125" style="247" customWidth="1"/>
    <col min="11590" max="11593" width="3.28515625" style="247" customWidth="1"/>
    <col min="11594" max="11776" width="9.140625" style="247"/>
    <col min="11777" max="11777" width="3.28515625" style="247" customWidth="1"/>
    <col min="11778" max="11778" width="10.42578125" style="247" customWidth="1"/>
    <col min="11779" max="11779" width="6.28515625" style="247" customWidth="1"/>
    <col min="11780" max="11780" width="7" style="247" customWidth="1"/>
    <col min="11781" max="11791" width="0" style="247" hidden="1" customWidth="1"/>
    <col min="11792" max="11843" width="3.7109375" style="247" customWidth="1"/>
    <col min="11844" max="11845" width="3.5703125" style="247" customWidth="1"/>
    <col min="11846" max="11849" width="3.28515625" style="247" customWidth="1"/>
    <col min="11850" max="12032" width="9.140625" style="247"/>
    <col min="12033" max="12033" width="3.28515625" style="247" customWidth="1"/>
    <col min="12034" max="12034" width="10.42578125" style="247" customWidth="1"/>
    <col min="12035" max="12035" width="6.28515625" style="247" customWidth="1"/>
    <col min="12036" max="12036" width="7" style="247" customWidth="1"/>
    <col min="12037" max="12047" width="0" style="247" hidden="1" customWidth="1"/>
    <col min="12048" max="12099" width="3.7109375" style="247" customWidth="1"/>
    <col min="12100" max="12101" width="3.5703125" style="247" customWidth="1"/>
    <col min="12102" max="12105" width="3.28515625" style="247" customWidth="1"/>
    <col min="12106" max="12288" width="9.140625" style="247"/>
    <col min="12289" max="12289" width="3.28515625" style="247" customWidth="1"/>
    <col min="12290" max="12290" width="10.42578125" style="247" customWidth="1"/>
    <col min="12291" max="12291" width="6.28515625" style="247" customWidth="1"/>
    <col min="12292" max="12292" width="7" style="247" customWidth="1"/>
    <col min="12293" max="12303" width="0" style="247" hidden="1" customWidth="1"/>
    <col min="12304" max="12355" width="3.7109375" style="247" customWidth="1"/>
    <col min="12356" max="12357" width="3.5703125" style="247" customWidth="1"/>
    <col min="12358" max="12361" width="3.28515625" style="247" customWidth="1"/>
    <col min="12362" max="12544" width="9.140625" style="247"/>
    <col min="12545" max="12545" width="3.28515625" style="247" customWidth="1"/>
    <col min="12546" max="12546" width="10.42578125" style="247" customWidth="1"/>
    <col min="12547" max="12547" width="6.28515625" style="247" customWidth="1"/>
    <col min="12548" max="12548" width="7" style="247" customWidth="1"/>
    <col min="12549" max="12559" width="0" style="247" hidden="1" customWidth="1"/>
    <col min="12560" max="12611" width="3.7109375" style="247" customWidth="1"/>
    <col min="12612" max="12613" width="3.5703125" style="247" customWidth="1"/>
    <col min="12614" max="12617" width="3.28515625" style="247" customWidth="1"/>
    <col min="12618" max="12800" width="9.140625" style="247"/>
    <col min="12801" max="12801" width="3.28515625" style="247" customWidth="1"/>
    <col min="12802" max="12802" width="10.42578125" style="247" customWidth="1"/>
    <col min="12803" max="12803" width="6.28515625" style="247" customWidth="1"/>
    <col min="12804" max="12804" width="7" style="247" customWidth="1"/>
    <col min="12805" max="12815" width="0" style="247" hidden="1" customWidth="1"/>
    <col min="12816" max="12867" width="3.7109375" style="247" customWidth="1"/>
    <col min="12868" max="12869" width="3.5703125" style="247" customWidth="1"/>
    <col min="12870" max="12873" width="3.28515625" style="247" customWidth="1"/>
    <col min="12874" max="13056" width="9.140625" style="247"/>
    <col min="13057" max="13057" width="3.28515625" style="247" customWidth="1"/>
    <col min="13058" max="13058" width="10.42578125" style="247" customWidth="1"/>
    <col min="13059" max="13059" width="6.28515625" style="247" customWidth="1"/>
    <col min="13060" max="13060" width="7" style="247" customWidth="1"/>
    <col min="13061" max="13071" width="0" style="247" hidden="1" customWidth="1"/>
    <col min="13072" max="13123" width="3.7109375" style="247" customWidth="1"/>
    <col min="13124" max="13125" width="3.5703125" style="247" customWidth="1"/>
    <col min="13126" max="13129" width="3.28515625" style="247" customWidth="1"/>
    <col min="13130" max="13312" width="9.140625" style="247"/>
    <col min="13313" max="13313" width="3.28515625" style="247" customWidth="1"/>
    <col min="13314" max="13314" width="10.42578125" style="247" customWidth="1"/>
    <col min="13315" max="13315" width="6.28515625" style="247" customWidth="1"/>
    <col min="13316" max="13316" width="7" style="247" customWidth="1"/>
    <col min="13317" max="13327" width="0" style="247" hidden="1" customWidth="1"/>
    <col min="13328" max="13379" width="3.7109375" style="247" customWidth="1"/>
    <col min="13380" max="13381" width="3.5703125" style="247" customWidth="1"/>
    <col min="13382" max="13385" width="3.28515625" style="247" customWidth="1"/>
    <col min="13386" max="13568" width="9.140625" style="247"/>
    <col min="13569" max="13569" width="3.28515625" style="247" customWidth="1"/>
    <col min="13570" max="13570" width="10.42578125" style="247" customWidth="1"/>
    <col min="13571" max="13571" width="6.28515625" style="247" customWidth="1"/>
    <col min="13572" max="13572" width="7" style="247" customWidth="1"/>
    <col min="13573" max="13583" width="0" style="247" hidden="1" customWidth="1"/>
    <col min="13584" max="13635" width="3.7109375" style="247" customWidth="1"/>
    <col min="13636" max="13637" width="3.5703125" style="247" customWidth="1"/>
    <col min="13638" max="13641" width="3.28515625" style="247" customWidth="1"/>
    <col min="13642" max="13824" width="9.140625" style="247"/>
    <col min="13825" max="13825" width="3.28515625" style="247" customWidth="1"/>
    <col min="13826" max="13826" width="10.42578125" style="247" customWidth="1"/>
    <col min="13827" max="13827" width="6.28515625" style="247" customWidth="1"/>
    <col min="13828" max="13828" width="7" style="247" customWidth="1"/>
    <col min="13829" max="13839" width="0" style="247" hidden="1" customWidth="1"/>
    <col min="13840" max="13891" width="3.7109375" style="247" customWidth="1"/>
    <col min="13892" max="13893" width="3.5703125" style="247" customWidth="1"/>
    <col min="13894" max="13897" width="3.28515625" style="247" customWidth="1"/>
    <col min="13898" max="14080" width="9.140625" style="247"/>
    <col min="14081" max="14081" width="3.28515625" style="247" customWidth="1"/>
    <col min="14082" max="14082" width="10.42578125" style="247" customWidth="1"/>
    <col min="14083" max="14083" width="6.28515625" style="247" customWidth="1"/>
    <col min="14084" max="14084" width="7" style="247" customWidth="1"/>
    <col min="14085" max="14095" width="0" style="247" hidden="1" customWidth="1"/>
    <col min="14096" max="14147" width="3.7109375" style="247" customWidth="1"/>
    <col min="14148" max="14149" width="3.5703125" style="247" customWidth="1"/>
    <col min="14150" max="14153" width="3.28515625" style="247" customWidth="1"/>
    <col min="14154" max="14336" width="9.140625" style="247"/>
    <col min="14337" max="14337" width="3.28515625" style="247" customWidth="1"/>
    <col min="14338" max="14338" width="10.42578125" style="247" customWidth="1"/>
    <col min="14339" max="14339" width="6.28515625" style="247" customWidth="1"/>
    <col min="14340" max="14340" width="7" style="247" customWidth="1"/>
    <col min="14341" max="14351" width="0" style="247" hidden="1" customWidth="1"/>
    <col min="14352" max="14403" width="3.7109375" style="247" customWidth="1"/>
    <col min="14404" max="14405" width="3.5703125" style="247" customWidth="1"/>
    <col min="14406" max="14409" width="3.28515625" style="247" customWidth="1"/>
    <col min="14410" max="14592" width="9.140625" style="247"/>
    <col min="14593" max="14593" width="3.28515625" style="247" customWidth="1"/>
    <col min="14594" max="14594" width="10.42578125" style="247" customWidth="1"/>
    <col min="14595" max="14595" width="6.28515625" style="247" customWidth="1"/>
    <col min="14596" max="14596" width="7" style="247" customWidth="1"/>
    <col min="14597" max="14607" width="0" style="247" hidden="1" customWidth="1"/>
    <col min="14608" max="14659" width="3.7109375" style="247" customWidth="1"/>
    <col min="14660" max="14661" width="3.5703125" style="247" customWidth="1"/>
    <col min="14662" max="14665" width="3.28515625" style="247" customWidth="1"/>
    <col min="14666" max="14848" width="9.140625" style="247"/>
    <col min="14849" max="14849" width="3.28515625" style="247" customWidth="1"/>
    <col min="14850" max="14850" width="10.42578125" style="247" customWidth="1"/>
    <col min="14851" max="14851" width="6.28515625" style="247" customWidth="1"/>
    <col min="14852" max="14852" width="7" style="247" customWidth="1"/>
    <col min="14853" max="14863" width="0" style="247" hidden="1" customWidth="1"/>
    <col min="14864" max="14915" width="3.7109375" style="247" customWidth="1"/>
    <col min="14916" max="14917" width="3.5703125" style="247" customWidth="1"/>
    <col min="14918" max="14921" width="3.28515625" style="247" customWidth="1"/>
    <col min="14922" max="15104" width="9.140625" style="247"/>
    <col min="15105" max="15105" width="3.28515625" style="247" customWidth="1"/>
    <col min="15106" max="15106" width="10.42578125" style="247" customWidth="1"/>
    <col min="15107" max="15107" width="6.28515625" style="247" customWidth="1"/>
    <col min="15108" max="15108" width="7" style="247" customWidth="1"/>
    <col min="15109" max="15119" width="0" style="247" hidden="1" customWidth="1"/>
    <col min="15120" max="15171" width="3.7109375" style="247" customWidth="1"/>
    <col min="15172" max="15173" width="3.5703125" style="247" customWidth="1"/>
    <col min="15174" max="15177" width="3.28515625" style="247" customWidth="1"/>
    <col min="15178" max="15360" width="9.140625" style="247"/>
    <col min="15361" max="15361" width="3.28515625" style="247" customWidth="1"/>
    <col min="15362" max="15362" width="10.42578125" style="247" customWidth="1"/>
    <col min="15363" max="15363" width="6.28515625" style="247" customWidth="1"/>
    <col min="15364" max="15364" width="7" style="247" customWidth="1"/>
    <col min="15365" max="15375" width="0" style="247" hidden="1" customWidth="1"/>
    <col min="15376" max="15427" width="3.7109375" style="247" customWidth="1"/>
    <col min="15428" max="15429" width="3.5703125" style="247" customWidth="1"/>
    <col min="15430" max="15433" width="3.28515625" style="247" customWidth="1"/>
    <col min="15434" max="15616" width="9.140625" style="247"/>
    <col min="15617" max="15617" width="3.28515625" style="247" customWidth="1"/>
    <col min="15618" max="15618" width="10.42578125" style="247" customWidth="1"/>
    <col min="15619" max="15619" width="6.28515625" style="247" customWidth="1"/>
    <col min="15620" max="15620" width="7" style="247" customWidth="1"/>
    <col min="15621" max="15631" width="0" style="247" hidden="1" customWidth="1"/>
    <col min="15632" max="15683" width="3.7109375" style="247" customWidth="1"/>
    <col min="15684" max="15685" width="3.5703125" style="247" customWidth="1"/>
    <col min="15686" max="15689" width="3.28515625" style="247" customWidth="1"/>
    <col min="15690" max="15872" width="9.140625" style="247"/>
    <col min="15873" max="15873" width="3.28515625" style="247" customWidth="1"/>
    <col min="15874" max="15874" width="10.42578125" style="247" customWidth="1"/>
    <col min="15875" max="15875" width="6.28515625" style="247" customWidth="1"/>
    <col min="15876" max="15876" width="7" style="247" customWidth="1"/>
    <col min="15877" max="15887" width="0" style="247" hidden="1" customWidth="1"/>
    <col min="15888" max="15939" width="3.7109375" style="247" customWidth="1"/>
    <col min="15940" max="15941" width="3.5703125" style="247" customWidth="1"/>
    <col min="15942" max="15945" width="3.28515625" style="247" customWidth="1"/>
    <col min="15946" max="16128" width="9.140625" style="247"/>
    <col min="16129" max="16129" width="3.28515625" style="247" customWidth="1"/>
    <col min="16130" max="16130" width="10.42578125" style="247" customWidth="1"/>
    <col min="16131" max="16131" width="6.28515625" style="247" customWidth="1"/>
    <col min="16132" max="16132" width="7" style="247" customWidth="1"/>
    <col min="16133" max="16143" width="0" style="247" hidden="1" customWidth="1"/>
    <col min="16144" max="16195" width="3.7109375" style="247" customWidth="1"/>
    <col min="16196" max="16197" width="3.5703125" style="247" customWidth="1"/>
    <col min="16198" max="16201" width="3.28515625" style="247" customWidth="1"/>
    <col min="16202" max="16384" width="9.140625" style="247"/>
  </cols>
  <sheetData>
    <row r="1" spans="1:73" x14ac:dyDescent="0.2">
      <c r="B1" s="248"/>
      <c r="C1" s="248"/>
      <c r="D1" s="249"/>
      <c r="E1" s="250"/>
      <c r="V1" s="253"/>
      <c r="W1" s="253"/>
      <c r="X1" s="253"/>
      <c r="Y1" s="254"/>
      <c r="Z1" s="255"/>
      <c r="AA1" s="254"/>
      <c r="AB1" s="254"/>
      <c r="AC1" s="254"/>
      <c r="AD1" s="255"/>
      <c r="AE1" s="254"/>
      <c r="AF1" s="254"/>
      <c r="AG1" s="254"/>
      <c r="AH1" s="254"/>
      <c r="AI1" s="254"/>
      <c r="AJ1" s="254"/>
      <c r="AK1" s="254"/>
      <c r="AL1" s="253"/>
      <c r="AM1" s="253"/>
      <c r="AN1" s="253"/>
      <c r="AO1" s="253"/>
      <c r="AP1" s="253"/>
      <c r="AQ1" s="253"/>
      <c r="AR1" s="253"/>
      <c r="AS1" s="254"/>
      <c r="AT1" s="256"/>
      <c r="AU1" s="253"/>
      <c r="AV1" s="255"/>
      <c r="AW1" s="253"/>
      <c r="AX1" s="253"/>
      <c r="AY1" s="253"/>
      <c r="AZ1" s="253"/>
      <c r="BA1" s="253"/>
      <c r="BB1" s="253"/>
      <c r="BC1" s="257"/>
      <c r="BD1" s="253"/>
      <c r="BE1" s="253"/>
      <c r="BF1" s="254"/>
      <c r="BG1" s="253"/>
      <c r="BH1" s="253"/>
      <c r="BI1" s="253"/>
      <c r="BJ1" s="253"/>
      <c r="BK1" s="258"/>
      <c r="BL1" s="253"/>
      <c r="BM1" s="253"/>
      <c r="BN1" s="253"/>
      <c r="BO1" s="253"/>
      <c r="BP1" s="253"/>
      <c r="BQ1" s="249"/>
      <c r="BR1" s="249"/>
      <c r="BS1" s="249"/>
      <c r="BT1" s="249"/>
      <c r="BU1" s="249"/>
    </row>
    <row r="2" spans="1:73" x14ac:dyDescent="0.2">
      <c r="B2" s="248"/>
      <c r="C2" s="259"/>
      <c r="D2" s="249"/>
      <c r="E2" s="250"/>
      <c r="V2" s="253"/>
      <c r="W2" s="253"/>
      <c r="X2" s="253"/>
      <c r="Y2" s="254"/>
      <c r="Z2" s="255"/>
      <c r="AA2" s="254"/>
      <c r="AB2" s="254"/>
      <c r="AC2" s="254"/>
      <c r="AD2" s="255"/>
      <c r="AE2" s="254"/>
      <c r="AF2" s="254"/>
      <c r="AG2" s="254"/>
      <c r="AH2" s="254"/>
      <c r="AI2" s="254"/>
      <c r="AJ2" s="254"/>
      <c r="AK2" s="254"/>
      <c r="AL2" s="253"/>
      <c r="AM2" s="253"/>
      <c r="AN2" s="253"/>
      <c r="AO2" s="253"/>
      <c r="AP2" s="253"/>
      <c r="AR2" s="253"/>
      <c r="AS2" s="260"/>
      <c r="AT2" s="256"/>
      <c r="AU2" s="253"/>
      <c r="AV2" s="255"/>
      <c r="AW2" s="253"/>
      <c r="AX2" s="253"/>
      <c r="AY2" s="253"/>
      <c r="AZ2" s="253"/>
      <c r="BA2" s="253"/>
      <c r="BB2" s="253"/>
      <c r="BC2" s="257"/>
      <c r="BD2" s="253"/>
      <c r="BE2" s="253"/>
      <c r="BF2" s="254"/>
      <c r="BG2" s="253"/>
      <c r="BH2" s="253"/>
      <c r="BI2" s="253"/>
      <c r="BJ2" s="253"/>
      <c r="BK2" s="258"/>
      <c r="BL2" s="253"/>
      <c r="BM2" s="253"/>
      <c r="BN2" s="253"/>
      <c r="BO2" s="253"/>
      <c r="BP2" s="253"/>
      <c r="BQ2" s="249"/>
      <c r="BR2" s="249"/>
      <c r="BS2" s="249"/>
      <c r="BT2" s="249"/>
      <c r="BU2" s="249"/>
    </row>
    <row r="3" spans="1:73" x14ac:dyDescent="0.2">
      <c r="B3" s="248"/>
      <c r="C3" s="259"/>
      <c r="D3" s="249"/>
      <c r="E3" s="250"/>
      <c r="F3" s="250"/>
      <c r="G3" s="250"/>
      <c r="H3" s="250"/>
      <c r="I3" s="261"/>
      <c r="J3" s="250"/>
      <c r="K3" s="250"/>
      <c r="L3" s="250"/>
      <c r="M3" s="250"/>
      <c r="N3" s="250"/>
      <c r="O3" s="250"/>
      <c r="P3" s="261"/>
      <c r="Q3" s="261"/>
      <c r="R3" s="261"/>
      <c r="S3" s="261"/>
      <c r="T3" s="261"/>
      <c r="U3" s="261"/>
      <c r="V3" s="253"/>
      <c r="W3" s="253"/>
      <c r="X3" s="253"/>
      <c r="Y3" s="254"/>
      <c r="Z3" s="255"/>
      <c r="AA3" s="254"/>
      <c r="AB3" s="254"/>
      <c r="AC3" s="254"/>
      <c r="AD3" s="255"/>
      <c r="AE3" s="254"/>
      <c r="AF3" s="254"/>
      <c r="AG3" s="254"/>
      <c r="AH3" s="254"/>
      <c r="AI3" s="254"/>
      <c r="AJ3" s="254"/>
      <c r="AK3" s="254"/>
      <c r="AL3" s="253"/>
      <c r="AM3" s="253"/>
      <c r="AN3" s="253"/>
      <c r="AP3" s="253"/>
      <c r="AQ3" s="253"/>
      <c r="AR3" s="253"/>
      <c r="AS3" s="254"/>
      <c r="AT3" s="256"/>
      <c r="AU3" s="253"/>
      <c r="AV3" s="255"/>
      <c r="AW3" s="253"/>
      <c r="AX3" s="253"/>
      <c r="AY3" s="253"/>
      <c r="AZ3" s="253"/>
      <c r="BA3" s="253"/>
      <c r="BB3" s="253"/>
      <c r="BC3" s="257"/>
      <c r="BD3" s="253"/>
      <c r="BE3" s="253"/>
      <c r="BF3" s="254"/>
      <c r="BG3" s="253"/>
      <c r="BH3" s="253"/>
      <c r="BI3" s="253"/>
      <c r="BJ3" s="253"/>
      <c r="BK3" s="258"/>
      <c r="BL3" s="253"/>
      <c r="BM3" s="253"/>
      <c r="BN3" s="253"/>
      <c r="BO3" s="253"/>
      <c r="BP3" s="253"/>
      <c r="BQ3" s="249"/>
      <c r="BR3" s="249"/>
      <c r="BS3" s="249"/>
      <c r="BT3" s="249"/>
      <c r="BU3" s="249"/>
    </row>
    <row r="4" spans="1:73" ht="7.5" customHeight="1" x14ac:dyDescent="0.2">
      <c r="B4" s="248"/>
      <c r="C4" s="259"/>
      <c r="D4" s="249"/>
      <c r="E4" s="250"/>
      <c r="F4" s="250"/>
      <c r="G4" s="250"/>
      <c r="H4" s="250"/>
      <c r="I4" s="261"/>
      <c r="J4" s="250"/>
      <c r="K4" s="250"/>
      <c r="L4" s="250"/>
      <c r="M4" s="250"/>
      <c r="N4" s="250"/>
      <c r="O4" s="250"/>
      <c r="P4" s="261"/>
      <c r="Q4" s="261"/>
      <c r="R4" s="261"/>
      <c r="S4" s="261"/>
      <c r="T4" s="261"/>
      <c r="U4" s="261"/>
      <c r="V4" s="253"/>
      <c r="W4" s="253"/>
      <c r="X4" s="253"/>
      <c r="Y4" s="254"/>
      <c r="Z4" s="255"/>
      <c r="AA4" s="254"/>
      <c r="AB4" s="254"/>
      <c r="AC4" s="254"/>
      <c r="AD4" s="255"/>
      <c r="AE4" s="254"/>
      <c r="AF4" s="254"/>
      <c r="AG4" s="254"/>
      <c r="AH4" s="254"/>
      <c r="AI4" s="254"/>
      <c r="AJ4" s="254"/>
      <c r="AK4" s="254"/>
      <c r="AL4" s="253"/>
      <c r="AM4" s="253"/>
      <c r="AN4" s="253"/>
      <c r="AO4" s="253"/>
      <c r="AP4" s="253"/>
      <c r="AQ4" s="253"/>
      <c r="AR4" s="253"/>
      <c r="AS4" s="254"/>
      <c r="AT4" s="256"/>
      <c r="AU4" s="253"/>
      <c r="AV4" s="255"/>
      <c r="AW4" s="253"/>
      <c r="AX4" s="253"/>
      <c r="AY4" s="253"/>
      <c r="AZ4" s="253"/>
      <c r="BA4" s="253"/>
      <c r="BB4" s="253"/>
      <c r="BC4" s="257"/>
      <c r="BD4" s="253"/>
      <c r="BE4" s="253"/>
      <c r="BF4" s="254"/>
      <c r="BG4" s="253"/>
      <c r="BH4" s="253"/>
      <c r="BI4" s="253"/>
      <c r="BJ4" s="253"/>
      <c r="BK4" s="258"/>
      <c r="BL4" s="253"/>
      <c r="BM4" s="253"/>
      <c r="BN4" s="253"/>
      <c r="BO4" s="253"/>
      <c r="BP4" s="253"/>
      <c r="BQ4" s="249"/>
      <c r="BR4" s="249"/>
      <c r="BS4" s="249"/>
      <c r="BT4" s="249"/>
      <c r="BU4" s="249"/>
    </row>
    <row r="5" spans="1:73" ht="31.5" customHeight="1" x14ac:dyDescent="0.35">
      <c r="B5" s="509"/>
      <c r="C5" s="509"/>
      <c r="D5" s="249"/>
      <c r="E5" s="250"/>
      <c r="F5" s="250"/>
      <c r="G5" s="250"/>
      <c r="H5" s="250"/>
      <c r="I5" s="261"/>
      <c r="J5" s="250"/>
      <c r="K5" s="250"/>
      <c r="L5" s="250"/>
      <c r="M5" s="250"/>
      <c r="N5" s="250"/>
      <c r="O5" s="250"/>
      <c r="P5" s="261"/>
      <c r="Q5" s="261"/>
      <c r="R5" s="261"/>
      <c r="S5" s="261"/>
      <c r="T5" s="261"/>
      <c r="U5" s="261"/>
      <c r="V5" s="253"/>
      <c r="W5" s="253"/>
      <c r="X5" s="253"/>
      <c r="Y5" s="254"/>
      <c r="Z5" s="255"/>
      <c r="AA5" s="254"/>
      <c r="AB5" s="254"/>
      <c r="AC5" s="254"/>
      <c r="AD5" s="255"/>
      <c r="AE5" s="254"/>
      <c r="AF5" s="254"/>
      <c r="AG5" s="254"/>
      <c r="AH5" s="254"/>
      <c r="AI5" s="254"/>
      <c r="AJ5" s="254"/>
      <c r="AK5" s="254"/>
      <c r="AL5" s="262"/>
      <c r="AM5" s="253"/>
      <c r="AN5" s="253"/>
      <c r="AO5" s="253"/>
      <c r="AP5" s="253"/>
      <c r="AQ5" s="253"/>
      <c r="AR5" s="253"/>
      <c r="AS5" s="254"/>
      <c r="AT5" s="256"/>
      <c r="AU5" s="253"/>
      <c r="AV5" s="255"/>
      <c r="AW5" s="253"/>
      <c r="AX5" s="253"/>
      <c r="AY5" s="253"/>
      <c r="AZ5" s="253"/>
      <c r="BA5" s="510" t="s">
        <v>703</v>
      </c>
      <c r="BB5" s="510"/>
      <c r="BC5" s="510"/>
      <c r="BD5" s="510"/>
      <c r="BE5" s="510"/>
      <c r="BF5" s="510"/>
      <c r="BG5" s="510"/>
      <c r="BH5" s="510"/>
      <c r="BI5" s="510"/>
      <c r="BJ5" s="510"/>
      <c r="BK5" s="510"/>
      <c r="BL5" s="510"/>
      <c r="BM5" s="510"/>
      <c r="BN5" s="510"/>
      <c r="BO5" s="510"/>
      <c r="BP5" s="510"/>
      <c r="BQ5" s="510"/>
      <c r="BR5" s="510"/>
      <c r="BS5" s="510"/>
      <c r="BT5" s="249"/>
      <c r="BU5" s="249"/>
    </row>
    <row r="6" spans="1:73" ht="3.2" hidden="1" customHeight="1" x14ac:dyDescent="0.2">
      <c r="B6" s="248"/>
      <c r="C6" s="259"/>
      <c r="D6" s="249"/>
      <c r="E6" s="250"/>
      <c r="F6" s="250"/>
      <c r="G6" s="250"/>
      <c r="H6" s="250"/>
      <c r="I6" s="261"/>
      <c r="J6" s="250"/>
      <c r="K6" s="250"/>
      <c r="L6" s="250"/>
      <c r="M6" s="250"/>
      <c r="N6" s="250"/>
      <c r="O6" s="250"/>
      <c r="P6" s="261"/>
      <c r="Q6" s="261"/>
      <c r="R6" s="261"/>
      <c r="S6" s="261"/>
      <c r="T6" s="261"/>
      <c r="U6" s="261"/>
      <c r="V6" s="253"/>
      <c r="W6" s="253"/>
      <c r="X6" s="253"/>
      <c r="Y6" s="254"/>
      <c r="Z6" s="255"/>
      <c r="AA6" s="254"/>
      <c r="AB6" s="254"/>
      <c r="AC6" s="254"/>
      <c r="AD6" s="255"/>
      <c r="AE6" s="254"/>
      <c r="AF6" s="254"/>
      <c r="AG6" s="254"/>
      <c r="AH6" s="254"/>
      <c r="AI6" s="254"/>
      <c r="AJ6" s="254"/>
      <c r="AK6" s="254"/>
      <c r="AL6" s="253"/>
      <c r="AM6" s="253"/>
      <c r="AN6" s="253"/>
      <c r="AO6" s="253"/>
      <c r="AP6" s="253"/>
      <c r="AQ6" s="253"/>
      <c r="AR6" s="253"/>
      <c r="AS6" s="254"/>
      <c r="AT6" s="256"/>
      <c r="AU6" s="253"/>
      <c r="AV6" s="255"/>
      <c r="AW6" s="253"/>
      <c r="AX6" s="253"/>
      <c r="AY6" s="253"/>
      <c r="AZ6" s="253"/>
      <c r="BA6" s="253"/>
      <c r="BB6" s="253"/>
      <c r="BC6" s="263"/>
      <c r="BE6" s="253"/>
      <c r="BF6" s="254"/>
      <c r="BH6" s="264"/>
      <c r="BI6" s="264"/>
      <c r="BJ6" s="264"/>
      <c r="BK6" s="265"/>
      <c r="BL6" s="264"/>
      <c r="BM6" s="264"/>
      <c r="BN6" s="264"/>
      <c r="BO6" s="264"/>
      <c r="BP6" s="264"/>
      <c r="BQ6" s="264"/>
      <c r="BR6" s="264"/>
      <c r="BS6" s="249"/>
      <c r="BT6" s="249"/>
      <c r="BU6" s="249"/>
    </row>
    <row r="7" spans="1:73" ht="4.5" customHeight="1" x14ac:dyDescent="0.2">
      <c r="B7" s="248"/>
      <c r="C7" s="259"/>
      <c r="D7" s="249"/>
      <c r="E7" s="250"/>
      <c r="F7" s="250"/>
      <c r="G7" s="250"/>
      <c r="H7" s="250"/>
      <c r="I7" s="261"/>
      <c r="J7" s="250"/>
      <c r="K7" s="250"/>
      <c r="L7" s="250"/>
      <c r="M7" s="250"/>
      <c r="N7" s="250"/>
      <c r="O7" s="250"/>
      <c r="P7" s="261"/>
      <c r="Q7" s="261"/>
      <c r="R7" s="261"/>
      <c r="S7" s="261"/>
      <c r="T7" s="261"/>
      <c r="U7" s="261"/>
      <c r="V7" s="253"/>
      <c r="W7" s="253"/>
      <c r="X7" s="253"/>
      <c r="Y7" s="254"/>
      <c r="Z7" s="255"/>
      <c r="AA7" s="254"/>
      <c r="AB7" s="254"/>
      <c r="AC7" s="254"/>
      <c r="AD7" s="255"/>
      <c r="AE7" s="254"/>
      <c r="AF7" s="254"/>
      <c r="AG7" s="254"/>
      <c r="AH7" s="254"/>
      <c r="AI7" s="254"/>
      <c r="AJ7" s="254"/>
      <c r="AK7" s="254"/>
      <c r="AL7" s="253"/>
      <c r="AM7" s="253"/>
      <c r="AN7" s="253"/>
      <c r="AO7" s="253"/>
      <c r="AP7" s="253"/>
      <c r="AQ7" s="253"/>
      <c r="AR7" s="253"/>
      <c r="AS7" s="254"/>
      <c r="AT7" s="256"/>
      <c r="AU7" s="253"/>
      <c r="AV7" s="255"/>
      <c r="AW7" s="253"/>
      <c r="AX7" s="253"/>
      <c r="AY7" s="253"/>
      <c r="AZ7" s="253"/>
      <c r="BA7" s="253"/>
      <c r="BB7" s="253"/>
      <c r="BC7" s="263"/>
      <c r="BE7" s="253"/>
      <c r="BF7" s="254"/>
      <c r="BH7" s="264"/>
      <c r="BI7" s="264"/>
      <c r="BJ7" s="264"/>
      <c r="BK7" s="265"/>
      <c r="BL7" s="264"/>
      <c r="BM7" s="264"/>
      <c r="BN7" s="264"/>
      <c r="BO7" s="264"/>
      <c r="BP7" s="264"/>
      <c r="BQ7" s="264"/>
      <c r="BR7" s="264"/>
      <c r="BS7" s="249"/>
      <c r="BT7" s="249"/>
      <c r="BU7" s="249"/>
    </row>
    <row r="8" spans="1:73" s="267" customFormat="1" ht="41.25" customHeight="1" x14ac:dyDescent="0.35">
      <c r="A8" s="511" t="s">
        <v>746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1"/>
      <c r="AF8" s="511"/>
      <c r="AG8" s="511"/>
      <c r="AH8" s="511"/>
      <c r="AI8" s="511"/>
      <c r="AJ8" s="511"/>
      <c r="AK8" s="511"/>
      <c r="AL8" s="511"/>
      <c r="AM8" s="511"/>
      <c r="AN8" s="511"/>
      <c r="AO8" s="511"/>
      <c r="AP8" s="511"/>
      <c r="AQ8" s="511"/>
      <c r="AR8" s="511"/>
      <c r="AS8" s="512"/>
      <c r="AT8" s="511"/>
      <c r="AU8" s="511"/>
      <c r="AV8" s="511"/>
      <c r="AW8" s="511"/>
      <c r="AX8" s="511"/>
      <c r="AY8" s="511"/>
      <c r="AZ8" s="511"/>
      <c r="BA8" s="511"/>
      <c r="BB8" s="511"/>
      <c r="BC8" s="511"/>
      <c r="BD8" s="511"/>
      <c r="BE8" s="511"/>
      <c r="BF8" s="511"/>
      <c r="BG8" s="511"/>
      <c r="BH8" s="511"/>
      <c r="BI8" s="511"/>
      <c r="BJ8" s="511"/>
      <c r="BK8" s="511"/>
      <c r="BL8" s="511"/>
      <c r="BM8" s="511"/>
      <c r="BN8" s="511"/>
      <c r="BO8" s="511"/>
      <c r="BP8" s="511"/>
      <c r="BQ8" s="511"/>
      <c r="BR8" s="511"/>
      <c r="BS8" s="511"/>
      <c r="BT8" s="511"/>
      <c r="BU8" s="266"/>
    </row>
    <row r="9" spans="1:73" s="267" customFormat="1" ht="25.5" customHeight="1" x14ac:dyDescent="0.35">
      <c r="A9" s="513" t="s">
        <v>704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  <c r="T9" s="513"/>
      <c r="U9" s="513"/>
      <c r="V9" s="513"/>
      <c r="W9" s="513"/>
      <c r="X9" s="513"/>
      <c r="Y9" s="513"/>
      <c r="Z9" s="513"/>
      <c r="AA9" s="513"/>
      <c r="AB9" s="513"/>
      <c r="AC9" s="513"/>
      <c r="AD9" s="513"/>
      <c r="AE9" s="513"/>
      <c r="AF9" s="513"/>
      <c r="AG9" s="513"/>
      <c r="AH9" s="513"/>
      <c r="AI9" s="513"/>
      <c r="AJ9" s="513"/>
      <c r="AK9" s="513"/>
      <c r="AL9" s="513"/>
      <c r="AM9" s="513"/>
      <c r="AN9" s="513"/>
      <c r="AO9" s="513"/>
      <c r="AP9" s="513"/>
      <c r="AQ9" s="513"/>
      <c r="AR9" s="513"/>
      <c r="AS9" s="514"/>
      <c r="AT9" s="513"/>
      <c r="AU9" s="513"/>
      <c r="AV9" s="513"/>
      <c r="AW9" s="513"/>
      <c r="AX9" s="513"/>
      <c r="AY9" s="513"/>
      <c r="AZ9" s="513"/>
      <c r="BA9" s="513"/>
      <c r="BB9" s="513"/>
      <c r="BC9" s="513"/>
      <c r="BD9" s="513"/>
      <c r="BE9" s="513"/>
      <c r="BF9" s="513"/>
      <c r="BG9" s="513"/>
      <c r="BH9" s="513"/>
      <c r="BI9" s="513"/>
      <c r="BJ9" s="513"/>
      <c r="BK9" s="513"/>
      <c r="BL9" s="513"/>
      <c r="BM9" s="513"/>
      <c r="BN9" s="513"/>
      <c r="BO9" s="513"/>
      <c r="BP9" s="513"/>
      <c r="BQ9" s="513"/>
      <c r="BR9" s="513"/>
      <c r="BS9" s="513"/>
      <c r="BT9" s="513"/>
      <c r="BU9" s="268"/>
    </row>
    <row r="10" spans="1:73" ht="19.5" customHeight="1" thickBot="1" x14ac:dyDescent="0.25">
      <c r="B10" s="248"/>
      <c r="C10" s="259"/>
      <c r="D10" s="249"/>
      <c r="E10" s="250"/>
      <c r="F10" s="250"/>
      <c r="G10" s="250"/>
      <c r="H10" s="250"/>
      <c r="I10" s="261"/>
      <c r="J10" s="250"/>
      <c r="K10" s="250"/>
      <c r="L10" s="250"/>
      <c r="M10" s="250"/>
      <c r="N10" s="250"/>
      <c r="O10" s="250"/>
      <c r="P10" s="261"/>
      <c r="Q10" s="261"/>
      <c r="R10" s="261"/>
      <c r="S10" s="261"/>
      <c r="T10" s="261"/>
      <c r="U10" s="261"/>
      <c r="V10" s="253"/>
      <c r="W10" s="253"/>
      <c r="X10" s="253"/>
      <c r="Y10" s="254"/>
      <c r="Z10" s="255"/>
      <c r="AA10" s="254"/>
      <c r="AB10" s="254"/>
      <c r="AC10" s="254"/>
      <c r="AD10" s="255"/>
      <c r="AE10" s="254"/>
      <c r="AF10" s="254"/>
      <c r="AG10" s="254"/>
      <c r="AH10" s="254"/>
      <c r="AI10" s="254"/>
      <c r="AJ10" s="254"/>
      <c r="AK10" s="254"/>
      <c r="AL10" s="253"/>
      <c r="AM10" s="253"/>
      <c r="AN10" s="253"/>
      <c r="AO10" s="253"/>
      <c r="AP10" s="253"/>
      <c r="AQ10" s="253"/>
      <c r="AR10" s="253"/>
      <c r="AS10" s="254"/>
      <c r="AT10" s="256"/>
      <c r="AU10" s="253"/>
      <c r="AV10" s="255"/>
      <c r="AW10" s="253"/>
      <c r="AX10" s="253"/>
      <c r="AY10" s="253"/>
      <c r="AZ10" s="253"/>
      <c r="BA10" s="253"/>
      <c r="BB10" s="253"/>
      <c r="BC10" s="263"/>
      <c r="BE10" s="253"/>
      <c r="BF10" s="254"/>
      <c r="BH10" s="264"/>
      <c r="BI10" s="264"/>
      <c r="BJ10" s="264"/>
      <c r="BK10" s="265"/>
      <c r="BL10" s="269"/>
      <c r="BM10" s="269"/>
      <c r="BN10" s="269"/>
      <c r="BO10" s="269"/>
      <c r="BP10" s="269"/>
      <c r="BQ10" s="269"/>
      <c r="BR10" s="269"/>
      <c r="BS10" s="249"/>
      <c r="BT10" s="249"/>
      <c r="BU10" s="249"/>
    </row>
    <row r="11" spans="1:73" ht="21" customHeight="1" thickTop="1" x14ac:dyDescent="0.2">
      <c r="A11" s="270"/>
      <c r="B11" s="271"/>
      <c r="C11" s="515" t="s">
        <v>705</v>
      </c>
      <c r="D11" s="516"/>
      <c r="E11" s="517">
        <v>7</v>
      </c>
      <c r="F11" s="518"/>
      <c r="G11" s="272">
        <v>8</v>
      </c>
      <c r="H11" s="273"/>
      <c r="I11" s="519">
        <v>7</v>
      </c>
      <c r="J11" s="520"/>
      <c r="K11" s="517">
        <v>8</v>
      </c>
      <c r="L11" s="521"/>
      <c r="M11" s="521"/>
      <c r="N11" s="518"/>
      <c r="O11" s="274">
        <v>9</v>
      </c>
      <c r="P11" s="275"/>
      <c r="Q11" s="276"/>
      <c r="R11" s="507">
        <v>8</v>
      </c>
      <c r="S11" s="507"/>
      <c r="T11" s="507"/>
      <c r="U11" s="507"/>
      <c r="V11" s="507">
        <v>9</v>
      </c>
      <c r="W11" s="507"/>
      <c r="X11" s="507"/>
      <c r="Y11" s="507"/>
      <c r="Z11" s="504">
        <v>10</v>
      </c>
      <c r="AA11" s="505"/>
      <c r="AB11" s="505"/>
      <c r="AC11" s="505"/>
      <c r="AD11" s="506"/>
      <c r="AE11" s="504">
        <v>11</v>
      </c>
      <c r="AF11" s="505"/>
      <c r="AG11" s="505"/>
      <c r="AH11" s="506"/>
      <c r="AI11" s="507">
        <v>12</v>
      </c>
      <c r="AJ11" s="507"/>
      <c r="AK11" s="507"/>
      <c r="AL11" s="507"/>
      <c r="AM11" s="523" t="s">
        <v>706</v>
      </c>
      <c r="AN11" s="524"/>
      <c r="AO11" s="524"/>
      <c r="AP11" s="524"/>
      <c r="AQ11" s="525"/>
      <c r="AR11" s="501">
        <v>2</v>
      </c>
      <c r="AS11" s="502"/>
      <c r="AT11" s="502"/>
      <c r="AU11" s="503"/>
      <c r="AV11" s="501">
        <v>3</v>
      </c>
      <c r="AW11" s="502"/>
      <c r="AX11" s="502"/>
      <c r="AY11" s="503"/>
      <c r="AZ11" s="504">
        <v>4</v>
      </c>
      <c r="BA11" s="505"/>
      <c r="BB11" s="505"/>
      <c r="BC11" s="505"/>
      <c r="BD11" s="506"/>
      <c r="BE11" s="504">
        <v>5</v>
      </c>
      <c r="BF11" s="505"/>
      <c r="BG11" s="505"/>
      <c r="BH11" s="506"/>
      <c r="BI11" s="507">
        <v>6</v>
      </c>
      <c r="BJ11" s="507"/>
      <c r="BK11" s="507"/>
      <c r="BL11" s="507"/>
      <c r="BM11" s="504">
        <v>7</v>
      </c>
      <c r="BN11" s="505"/>
      <c r="BO11" s="505"/>
      <c r="BP11" s="505"/>
      <c r="BQ11" s="506"/>
      <c r="BR11" s="504">
        <v>8</v>
      </c>
      <c r="BS11" s="505"/>
      <c r="BT11" s="505"/>
      <c r="BU11" s="522"/>
    </row>
    <row r="12" spans="1:73" ht="25.5" customHeight="1" x14ac:dyDescent="0.2">
      <c r="A12" s="277" t="s">
        <v>707</v>
      </c>
      <c r="B12" s="278" t="s">
        <v>708</v>
      </c>
      <c r="C12" s="279" t="s">
        <v>709</v>
      </c>
      <c r="D12" s="280" t="s">
        <v>710</v>
      </c>
      <c r="E12" s="281"/>
      <c r="F12" s="281"/>
      <c r="G12" s="281"/>
      <c r="H12" s="281"/>
      <c r="I12" s="282"/>
      <c r="J12" s="281">
        <v>1</v>
      </c>
      <c r="K12" s="281">
        <v>2</v>
      </c>
      <c r="L12" s="281">
        <v>3</v>
      </c>
      <c r="M12" s="281">
        <v>4</v>
      </c>
      <c r="N12" s="281">
        <v>5</v>
      </c>
      <c r="O12" s="281">
        <v>0</v>
      </c>
      <c r="P12" s="282"/>
      <c r="Q12" s="282"/>
      <c r="R12" s="283"/>
      <c r="S12" s="283"/>
      <c r="T12" s="283"/>
      <c r="U12" s="283"/>
      <c r="V12" s="283">
        <v>1</v>
      </c>
      <c r="W12" s="283">
        <v>2</v>
      </c>
      <c r="X12" s="283">
        <v>3</v>
      </c>
      <c r="Y12" s="283">
        <v>4</v>
      </c>
      <c r="Z12" s="283">
        <v>5</v>
      </c>
      <c r="AA12" s="283">
        <v>6</v>
      </c>
      <c r="AB12" s="283">
        <v>7</v>
      </c>
      <c r="AC12" s="283">
        <v>8</v>
      </c>
      <c r="AD12" s="283">
        <v>9</v>
      </c>
      <c r="AE12" s="283">
        <v>10</v>
      </c>
      <c r="AF12" s="283">
        <v>11</v>
      </c>
      <c r="AG12" s="283">
        <v>12</v>
      </c>
      <c r="AH12" s="283">
        <v>13</v>
      </c>
      <c r="AI12" s="283">
        <v>14</v>
      </c>
      <c r="AJ12" s="283">
        <v>15</v>
      </c>
      <c r="AK12" s="283">
        <v>16</v>
      </c>
      <c r="AL12" s="283">
        <v>17</v>
      </c>
      <c r="AM12" s="283">
        <v>18</v>
      </c>
      <c r="AN12" s="283">
        <v>19</v>
      </c>
      <c r="AO12" s="283">
        <v>20</v>
      </c>
      <c r="AP12" s="283">
        <v>21</v>
      </c>
      <c r="AQ12" s="283">
        <v>22</v>
      </c>
      <c r="AR12" s="283">
        <v>23</v>
      </c>
      <c r="AS12" s="284">
        <v>24</v>
      </c>
      <c r="AT12" s="284">
        <v>25</v>
      </c>
      <c r="AU12" s="284">
        <v>26</v>
      </c>
      <c r="AV12" s="283">
        <v>27</v>
      </c>
      <c r="AW12" s="283">
        <v>28</v>
      </c>
      <c r="AX12" s="283">
        <v>29</v>
      </c>
      <c r="AY12" s="283">
        <v>30</v>
      </c>
      <c r="AZ12" s="283">
        <v>31</v>
      </c>
      <c r="BA12" s="283">
        <v>32</v>
      </c>
      <c r="BB12" s="283">
        <v>33</v>
      </c>
      <c r="BC12" s="283">
        <v>34</v>
      </c>
      <c r="BD12" s="283">
        <v>35</v>
      </c>
      <c r="BE12" s="283">
        <v>36</v>
      </c>
      <c r="BF12" s="283">
        <v>37</v>
      </c>
      <c r="BG12" s="283">
        <v>38</v>
      </c>
      <c r="BH12" s="283">
        <v>39</v>
      </c>
      <c r="BI12" s="283">
        <v>40</v>
      </c>
      <c r="BJ12" s="283">
        <v>41</v>
      </c>
      <c r="BK12" s="283">
        <v>42</v>
      </c>
      <c r="BL12" s="283">
        <v>43</v>
      </c>
      <c r="BM12" s="283">
        <v>44</v>
      </c>
      <c r="BN12" s="283">
        <v>45</v>
      </c>
      <c r="BO12" s="283">
        <v>46</v>
      </c>
      <c r="BP12" s="283">
        <v>47</v>
      </c>
      <c r="BQ12" s="283">
        <v>48</v>
      </c>
      <c r="BR12" s="284">
        <v>49</v>
      </c>
      <c r="BS12" s="284">
        <v>50</v>
      </c>
      <c r="BT12" s="285">
        <v>51</v>
      </c>
      <c r="BU12" s="285">
        <v>52</v>
      </c>
    </row>
    <row r="13" spans="1:73" ht="18.75" customHeight="1" x14ac:dyDescent="0.2">
      <c r="A13" s="277" t="s">
        <v>707</v>
      </c>
      <c r="B13" s="278" t="s">
        <v>711</v>
      </c>
      <c r="C13" s="279" t="s">
        <v>712</v>
      </c>
      <c r="D13" s="286" t="s">
        <v>713</v>
      </c>
      <c r="E13" s="287">
        <v>20</v>
      </c>
      <c r="F13" s="287">
        <v>27</v>
      </c>
      <c r="G13" s="288" t="s">
        <v>714</v>
      </c>
      <c r="H13" s="287">
        <v>10</v>
      </c>
      <c r="I13" s="289">
        <v>20</v>
      </c>
      <c r="J13" s="287">
        <v>26</v>
      </c>
      <c r="K13" s="287">
        <v>2</v>
      </c>
      <c r="L13" s="287">
        <v>9</v>
      </c>
      <c r="M13" s="287">
        <v>16</v>
      </c>
      <c r="N13" s="287">
        <v>23</v>
      </c>
      <c r="O13" s="287">
        <v>30</v>
      </c>
      <c r="P13" s="289"/>
      <c r="Q13" s="289"/>
      <c r="R13" s="290">
        <v>4</v>
      </c>
      <c r="S13" s="290">
        <v>11</v>
      </c>
      <c r="T13" s="290">
        <v>18</v>
      </c>
      <c r="U13" s="290">
        <v>25</v>
      </c>
      <c r="V13" s="291">
        <v>1</v>
      </c>
      <c r="W13" s="290">
        <v>8</v>
      </c>
      <c r="X13" s="290">
        <v>15</v>
      </c>
      <c r="Y13" s="290">
        <v>22</v>
      </c>
      <c r="Z13" s="290">
        <v>29</v>
      </c>
      <c r="AA13" s="290">
        <v>6</v>
      </c>
      <c r="AB13" s="290">
        <v>13</v>
      </c>
      <c r="AC13" s="290">
        <v>20</v>
      </c>
      <c r="AD13" s="290">
        <v>27</v>
      </c>
      <c r="AE13" s="290">
        <v>3</v>
      </c>
      <c r="AF13" s="290">
        <v>10</v>
      </c>
      <c r="AG13" s="290">
        <v>17</v>
      </c>
      <c r="AH13" s="290">
        <v>24</v>
      </c>
      <c r="AI13" s="290">
        <v>1</v>
      </c>
      <c r="AJ13" s="290">
        <v>8</v>
      </c>
      <c r="AK13" s="290">
        <v>15</v>
      </c>
      <c r="AL13" s="290">
        <v>22</v>
      </c>
      <c r="AM13" s="290">
        <v>29</v>
      </c>
      <c r="AN13" s="290">
        <v>5</v>
      </c>
      <c r="AO13" s="290">
        <v>12</v>
      </c>
      <c r="AP13" s="290">
        <v>19</v>
      </c>
      <c r="AQ13" s="290">
        <v>26</v>
      </c>
      <c r="AR13" s="290">
        <v>2</v>
      </c>
      <c r="AS13" s="292">
        <v>9</v>
      </c>
      <c r="AT13" s="292">
        <v>16</v>
      </c>
      <c r="AU13" s="292">
        <v>23</v>
      </c>
      <c r="AV13" s="290">
        <v>2</v>
      </c>
      <c r="AW13" s="290">
        <v>9</v>
      </c>
      <c r="AX13" s="290">
        <v>16</v>
      </c>
      <c r="AY13" s="290">
        <v>23</v>
      </c>
      <c r="AZ13" s="290">
        <v>30</v>
      </c>
      <c r="BA13" s="290">
        <v>6</v>
      </c>
      <c r="BB13" s="290">
        <v>13</v>
      </c>
      <c r="BC13" s="290">
        <v>20</v>
      </c>
      <c r="BD13" s="290">
        <v>27</v>
      </c>
      <c r="BE13" s="290">
        <v>4</v>
      </c>
      <c r="BF13" s="290">
        <v>11</v>
      </c>
      <c r="BG13" s="290">
        <v>18</v>
      </c>
      <c r="BH13" s="290">
        <v>25</v>
      </c>
      <c r="BI13" s="290">
        <v>1</v>
      </c>
      <c r="BJ13" s="290">
        <v>8</v>
      </c>
      <c r="BK13" s="290">
        <v>15</v>
      </c>
      <c r="BL13" s="290">
        <v>22</v>
      </c>
      <c r="BM13" s="290">
        <v>29</v>
      </c>
      <c r="BN13" s="290">
        <v>6</v>
      </c>
      <c r="BO13" s="290">
        <v>13</v>
      </c>
      <c r="BP13" s="290">
        <v>20</v>
      </c>
      <c r="BQ13" s="290">
        <v>27</v>
      </c>
      <c r="BR13" s="293">
        <v>3</v>
      </c>
      <c r="BS13" s="293">
        <v>10</v>
      </c>
      <c r="BT13" s="293">
        <v>17</v>
      </c>
      <c r="BU13" s="294">
        <v>24</v>
      </c>
    </row>
    <row r="14" spans="1:73" ht="18.75" customHeight="1" x14ac:dyDescent="0.2">
      <c r="A14" s="295"/>
      <c r="B14" s="296"/>
      <c r="C14" s="297"/>
      <c r="D14" s="298" t="s">
        <v>715</v>
      </c>
      <c r="E14" s="299">
        <v>25</v>
      </c>
      <c r="F14" s="300" t="s">
        <v>716</v>
      </c>
      <c r="G14" s="300" t="s">
        <v>717</v>
      </c>
      <c r="H14" s="299">
        <v>15</v>
      </c>
      <c r="I14" s="301">
        <v>25</v>
      </c>
      <c r="J14" s="299">
        <v>31</v>
      </c>
      <c r="K14" s="299">
        <v>7</v>
      </c>
      <c r="L14" s="299">
        <v>14</v>
      </c>
      <c r="M14" s="299">
        <v>21</v>
      </c>
      <c r="N14" s="302">
        <v>28</v>
      </c>
      <c r="O14" s="299">
        <v>4</v>
      </c>
      <c r="P14" s="301"/>
      <c r="Q14" s="301"/>
      <c r="R14" s="303">
        <v>9</v>
      </c>
      <c r="S14" s="303">
        <v>16</v>
      </c>
      <c r="T14" s="303">
        <v>23</v>
      </c>
      <c r="U14" s="303">
        <v>30</v>
      </c>
      <c r="V14" s="304">
        <v>6</v>
      </c>
      <c r="W14" s="303">
        <v>13</v>
      </c>
      <c r="X14" s="303">
        <v>20</v>
      </c>
      <c r="Y14" s="303">
        <v>27</v>
      </c>
      <c r="Z14" s="303">
        <v>4</v>
      </c>
      <c r="AA14" s="303">
        <v>11</v>
      </c>
      <c r="AB14" s="303">
        <v>18</v>
      </c>
      <c r="AC14" s="303">
        <v>25</v>
      </c>
      <c r="AD14" s="303">
        <v>1</v>
      </c>
      <c r="AE14" s="303">
        <v>8</v>
      </c>
      <c r="AF14" s="303">
        <v>15</v>
      </c>
      <c r="AG14" s="303">
        <v>22</v>
      </c>
      <c r="AH14" s="303">
        <v>29</v>
      </c>
      <c r="AI14" s="303">
        <v>6</v>
      </c>
      <c r="AJ14" s="303">
        <v>13</v>
      </c>
      <c r="AK14" s="303">
        <v>20</v>
      </c>
      <c r="AL14" s="303">
        <v>27</v>
      </c>
      <c r="AM14" s="303">
        <v>3</v>
      </c>
      <c r="AN14" s="303">
        <v>10</v>
      </c>
      <c r="AO14" s="303">
        <v>17</v>
      </c>
      <c r="AP14" s="303">
        <v>24</v>
      </c>
      <c r="AQ14" s="303">
        <v>31</v>
      </c>
      <c r="AR14" s="303">
        <v>7</v>
      </c>
      <c r="AS14" s="305">
        <v>14</v>
      </c>
      <c r="AT14" s="305">
        <v>21</v>
      </c>
      <c r="AU14" s="305">
        <v>28</v>
      </c>
      <c r="AV14" s="303">
        <v>7</v>
      </c>
      <c r="AW14" s="303">
        <v>14</v>
      </c>
      <c r="AX14" s="303">
        <v>21</v>
      </c>
      <c r="AY14" s="303">
        <v>28</v>
      </c>
      <c r="AZ14" s="303">
        <v>4</v>
      </c>
      <c r="BA14" s="303">
        <v>11</v>
      </c>
      <c r="BB14" s="303">
        <v>18</v>
      </c>
      <c r="BC14" s="303">
        <v>25</v>
      </c>
      <c r="BD14" s="303">
        <v>2</v>
      </c>
      <c r="BE14" s="303">
        <v>9</v>
      </c>
      <c r="BF14" s="303">
        <v>16</v>
      </c>
      <c r="BG14" s="303">
        <v>23</v>
      </c>
      <c r="BH14" s="303">
        <v>30</v>
      </c>
      <c r="BI14" s="303">
        <v>6</v>
      </c>
      <c r="BJ14" s="303">
        <v>13</v>
      </c>
      <c r="BK14" s="303">
        <v>20</v>
      </c>
      <c r="BL14" s="303">
        <v>27</v>
      </c>
      <c r="BM14" s="303">
        <v>4</v>
      </c>
      <c r="BN14" s="303">
        <v>11</v>
      </c>
      <c r="BO14" s="303">
        <v>18</v>
      </c>
      <c r="BP14" s="303">
        <v>25</v>
      </c>
      <c r="BQ14" s="303">
        <v>1</v>
      </c>
      <c r="BR14" s="306">
        <v>8</v>
      </c>
      <c r="BS14" s="306">
        <v>15</v>
      </c>
      <c r="BT14" s="306">
        <v>22</v>
      </c>
      <c r="BU14" s="307">
        <v>29</v>
      </c>
    </row>
    <row r="15" spans="1:73" ht="33.75" hidden="1" customHeight="1" x14ac:dyDescent="0.3">
      <c r="A15" s="481">
        <v>1</v>
      </c>
      <c r="B15" s="494" t="s">
        <v>718</v>
      </c>
      <c r="C15" s="496">
        <v>30</v>
      </c>
      <c r="D15" s="308"/>
      <c r="E15" s="309"/>
      <c r="F15" s="309"/>
      <c r="G15" s="309"/>
      <c r="H15" s="309"/>
      <c r="I15" s="310"/>
      <c r="J15" s="309"/>
      <c r="K15" s="309"/>
      <c r="L15" s="309"/>
      <c r="M15" s="311"/>
      <c r="N15" s="311"/>
      <c r="O15" s="311"/>
      <c r="P15" s="312"/>
      <c r="Q15" s="312"/>
      <c r="R15" s="312"/>
      <c r="S15" s="312"/>
      <c r="T15" s="312"/>
      <c r="U15" s="487" t="s">
        <v>719</v>
      </c>
      <c r="V15" s="488"/>
      <c r="W15" s="313"/>
      <c r="X15" s="313"/>
      <c r="Y15" s="314"/>
      <c r="Z15" s="313"/>
      <c r="AA15" s="315"/>
      <c r="AB15" s="316"/>
      <c r="AC15" s="314"/>
      <c r="AD15" s="317"/>
      <c r="AE15" s="314"/>
      <c r="AF15" s="314"/>
      <c r="AG15" s="314"/>
      <c r="AH15" s="314"/>
      <c r="AI15" s="314"/>
      <c r="AJ15" s="314"/>
      <c r="AK15" s="314"/>
      <c r="AL15" s="318"/>
      <c r="AM15" s="318"/>
      <c r="AN15" s="477" t="s">
        <v>720</v>
      </c>
      <c r="AO15" s="478"/>
      <c r="AP15" s="319"/>
      <c r="AQ15" s="319"/>
      <c r="AR15" s="319"/>
      <c r="AS15" s="492" t="s">
        <v>721</v>
      </c>
      <c r="AT15" s="492"/>
      <c r="AU15" s="492"/>
      <c r="AV15" s="320" t="s">
        <v>722</v>
      </c>
      <c r="AW15" s="318"/>
      <c r="AX15" s="321"/>
      <c r="AY15" s="318"/>
      <c r="AZ15" s="318"/>
      <c r="BA15" s="322"/>
      <c r="BB15" s="322"/>
      <c r="BC15" s="321"/>
      <c r="BD15" s="322"/>
      <c r="BE15" s="322"/>
      <c r="BF15" s="322"/>
      <c r="BG15" s="314"/>
      <c r="BH15" s="314"/>
      <c r="BI15" s="323"/>
      <c r="BJ15" s="477" t="s">
        <v>723</v>
      </c>
      <c r="BK15" s="478"/>
      <c r="BL15" s="314"/>
      <c r="BM15" s="473" t="s">
        <v>724</v>
      </c>
      <c r="BN15" s="318"/>
      <c r="BO15" s="464" t="s">
        <v>725</v>
      </c>
      <c r="BP15" s="323"/>
      <c r="BQ15" s="323"/>
      <c r="BR15" s="323"/>
      <c r="BS15" s="323"/>
      <c r="BT15" s="323"/>
      <c r="BU15" s="324"/>
    </row>
    <row r="16" spans="1:73" ht="33.75" hidden="1" customHeight="1" x14ac:dyDescent="0.3">
      <c r="A16" s="482"/>
      <c r="B16" s="495"/>
      <c r="C16" s="497"/>
      <c r="D16" s="325"/>
      <c r="E16" s="309"/>
      <c r="F16" s="309"/>
      <c r="G16" s="309"/>
      <c r="H16" s="309"/>
      <c r="I16" s="310"/>
      <c r="J16" s="309"/>
      <c r="K16" s="309"/>
      <c r="L16" s="309"/>
      <c r="M16" s="311"/>
      <c r="N16" s="311"/>
      <c r="O16" s="311"/>
      <c r="P16" s="312"/>
      <c r="Q16" s="312"/>
      <c r="R16" s="312"/>
      <c r="S16" s="312"/>
      <c r="T16" s="312"/>
      <c r="U16" s="489"/>
      <c r="V16" s="490"/>
      <c r="W16" s="313"/>
      <c r="X16" s="313"/>
      <c r="Y16" s="314"/>
      <c r="Z16" s="313"/>
      <c r="AA16" s="326"/>
      <c r="AB16" s="314"/>
      <c r="AC16" s="314"/>
      <c r="AD16" s="317"/>
      <c r="AE16" s="314"/>
      <c r="AF16" s="314"/>
      <c r="AG16" s="314"/>
      <c r="AH16" s="314"/>
      <c r="AI16" s="314"/>
      <c r="AJ16" s="326"/>
      <c r="AK16" s="314"/>
      <c r="AL16" s="318"/>
      <c r="AM16" s="318"/>
      <c r="AN16" s="479"/>
      <c r="AO16" s="480"/>
      <c r="AP16" s="319"/>
      <c r="AQ16" s="319"/>
      <c r="AR16" s="319"/>
      <c r="AS16" s="492"/>
      <c r="AT16" s="492"/>
      <c r="AU16" s="492"/>
      <c r="AV16" s="314"/>
      <c r="AW16" s="314"/>
      <c r="AX16" s="314"/>
      <c r="AY16" s="318"/>
      <c r="AZ16" s="314"/>
      <c r="BA16" s="322"/>
      <c r="BB16" s="322"/>
      <c r="BC16" s="322"/>
      <c r="BD16" s="322"/>
      <c r="BE16" s="314"/>
      <c r="BF16" s="314"/>
      <c r="BG16" s="314"/>
      <c r="BI16" s="323"/>
      <c r="BJ16" s="479"/>
      <c r="BK16" s="480"/>
      <c r="BL16" s="318"/>
      <c r="BM16" s="474"/>
      <c r="BN16" s="318"/>
      <c r="BO16" s="465"/>
      <c r="BP16" s="323"/>
      <c r="BQ16" s="323"/>
      <c r="BR16" s="323"/>
      <c r="BS16" s="323"/>
      <c r="BT16" s="323"/>
      <c r="BU16" s="324"/>
    </row>
    <row r="17" spans="1:73" ht="33.75" hidden="1" customHeight="1" x14ac:dyDescent="0.3">
      <c r="A17" s="481">
        <v>2</v>
      </c>
      <c r="B17" s="483" t="s">
        <v>726</v>
      </c>
      <c r="C17" s="485">
        <v>35</v>
      </c>
      <c r="D17" s="308"/>
      <c r="E17" s="327"/>
      <c r="F17" s="328"/>
      <c r="G17" s="328"/>
      <c r="H17" s="329"/>
      <c r="I17" s="330"/>
      <c r="J17" s="309"/>
      <c r="K17" s="309"/>
      <c r="L17" s="309"/>
      <c r="M17" s="311"/>
      <c r="N17" s="311"/>
      <c r="O17" s="311"/>
      <c r="P17" s="331"/>
      <c r="Q17" s="331"/>
      <c r="R17" s="331"/>
      <c r="S17" s="331"/>
      <c r="T17" s="331"/>
      <c r="U17" s="331"/>
      <c r="V17" s="331"/>
      <c r="W17" s="331"/>
      <c r="X17" s="487" t="s">
        <v>719</v>
      </c>
      <c r="Y17" s="488"/>
      <c r="Z17" s="332"/>
      <c r="AA17" s="333"/>
      <c r="AB17" s="333"/>
      <c r="AC17" s="326"/>
      <c r="AD17" s="313"/>
      <c r="AE17" s="326"/>
      <c r="AF17" s="326"/>
      <c r="AG17" s="326"/>
      <c r="AH17" s="314"/>
      <c r="AI17" s="334"/>
      <c r="AJ17" s="334"/>
      <c r="AK17" s="335"/>
      <c r="AL17" s="318"/>
      <c r="AM17" s="318"/>
      <c r="AN17" s="318"/>
      <c r="AO17" s="318"/>
      <c r="AP17" s="319"/>
      <c r="AQ17" s="476" t="s">
        <v>720</v>
      </c>
      <c r="AR17" s="476"/>
      <c r="AS17" s="492"/>
      <c r="AT17" s="492"/>
      <c r="AU17" s="492"/>
      <c r="AV17" s="334"/>
      <c r="AW17" s="336"/>
      <c r="AX17" s="336"/>
      <c r="AY17" s="320" t="s">
        <v>722</v>
      </c>
      <c r="AZ17" s="314"/>
      <c r="BA17" s="318"/>
      <c r="BB17" s="322"/>
      <c r="BC17" s="336"/>
      <c r="BD17" s="337"/>
      <c r="BE17" s="338"/>
      <c r="BF17" s="335"/>
      <c r="BG17" s="335"/>
      <c r="BH17" s="335"/>
      <c r="BI17" s="335"/>
      <c r="BJ17" s="335"/>
      <c r="BK17" s="335"/>
      <c r="BL17" s="477" t="s">
        <v>723</v>
      </c>
      <c r="BM17" s="478"/>
      <c r="BN17" s="318"/>
      <c r="BO17" s="508" t="s">
        <v>724</v>
      </c>
      <c r="BP17" s="314"/>
      <c r="BQ17" s="464" t="s">
        <v>725</v>
      </c>
      <c r="BR17" s="322"/>
      <c r="BS17" s="322"/>
      <c r="BT17" s="322"/>
      <c r="BU17" s="324"/>
    </row>
    <row r="18" spans="1:73" ht="33.75" hidden="1" customHeight="1" x14ac:dyDescent="0.3">
      <c r="A18" s="482"/>
      <c r="B18" s="484"/>
      <c r="C18" s="486"/>
      <c r="D18" s="325"/>
      <c r="E18" s="327"/>
      <c r="F18" s="328"/>
      <c r="G18" s="328"/>
      <c r="H18" s="329"/>
      <c r="I18" s="330"/>
      <c r="J18" s="309"/>
      <c r="K18" s="309"/>
      <c r="L18" s="309"/>
      <c r="M18" s="311"/>
      <c r="N18" s="311"/>
      <c r="O18" s="311"/>
      <c r="P18" s="331"/>
      <c r="Q18" s="331"/>
      <c r="R18" s="331"/>
      <c r="S18" s="331"/>
      <c r="T18" s="331"/>
      <c r="U18" s="331"/>
      <c r="V18" s="331"/>
      <c r="W18" s="331"/>
      <c r="X18" s="489"/>
      <c r="Y18" s="490"/>
      <c r="Z18" s="333"/>
      <c r="AA18" s="333"/>
      <c r="AB18" s="333"/>
      <c r="AC18" s="326"/>
      <c r="AD18" s="313"/>
      <c r="AE18" s="326"/>
      <c r="AF18" s="326"/>
      <c r="AG18" s="326"/>
      <c r="AH18" s="336"/>
      <c r="AI18" s="336"/>
      <c r="AJ18" s="336"/>
      <c r="AK18" s="335"/>
      <c r="AL18" s="318"/>
      <c r="AM18" s="318"/>
      <c r="AN18" s="318"/>
      <c r="AO18" s="318"/>
      <c r="AP18" s="319"/>
      <c r="AQ18" s="476"/>
      <c r="AR18" s="476"/>
      <c r="AS18" s="492"/>
      <c r="AT18" s="492"/>
      <c r="AU18" s="492"/>
      <c r="AV18" s="334"/>
      <c r="AW18" s="339"/>
      <c r="AX18" s="339"/>
      <c r="AY18" s="339"/>
      <c r="AZ18" s="338"/>
      <c r="BA18" s="336"/>
      <c r="BB18" s="336"/>
      <c r="BC18" s="336"/>
      <c r="BD18" s="314"/>
      <c r="BE18" s="338"/>
      <c r="BF18" s="335"/>
      <c r="BG18" s="335"/>
      <c r="BH18" s="335"/>
      <c r="BI18" s="335"/>
      <c r="BJ18" s="335"/>
      <c r="BK18" s="335"/>
      <c r="BL18" s="479"/>
      <c r="BM18" s="480"/>
      <c r="BN18" s="318"/>
      <c r="BO18" s="508"/>
      <c r="BP18" s="322"/>
      <c r="BQ18" s="465"/>
      <c r="BR18" s="322"/>
      <c r="BS18" s="322"/>
      <c r="BT18" s="322"/>
      <c r="BU18" s="324"/>
    </row>
    <row r="19" spans="1:73" s="252" customFormat="1" ht="33.75" hidden="1" customHeight="1" x14ac:dyDescent="0.3">
      <c r="A19" s="498">
        <v>3</v>
      </c>
      <c r="B19" s="483" t="s">
        <v>727</v>
      </c>
      <c r="C19" s="475">
        <v>30</v>
      </c>
      <c r="D19" s="330"/>
      <c r="E19" s="330"/>
      <c r="F19" s="330"/>
      <c r="G19" s="330"/>
      <c r="H19" s="330"/>
      <c r="I19" s="330"/>
      <c r="J19" s="330"/>
      <c r="K19" s="330"/>
      <c r="L19" s="330"/>
      <c r="M19" s="340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2"/>
      <c r="AB19" s="333"/>
      <c r="AC19" s="313"/>
      <c r="AD19" s="313"/>
      <c r="AE19" s="313"/>
      <c r="AF19" s="313"/>
      <c r="AG19" s="313"/>
      <c r="AH19" s="317"/>
      <c r="AI19" s="334"/>
      <c r="AJ19" s="334"/>
      <c r="AK19" s="334"/>
      <c r="AL19" s="317"/>
      <c r="AM19" s="319"/>
      <c r="AN19" s="319"/>
      <c r="AO19" s="341"/>
      <c r="AP19" s="319"/>
      <c r="AQ19" s="319"/>
      <c r="AR19" s="319"/>
      <c r="AS19" s="492"/>
      <c r="AT19" s="492"/>
      <c r="AU19" s="492"/>
      <c r="AV19" s="476" t="s">
        <v>720</v>
      </c>
      <c r="AW19" s="476"/>
      <c r="AX19" s="342"/>
      <c r="AY19" s="342"/>
      <c r="AZ19" s="343"/>
      <c r="BA19" s="320" t="s">
        <v>722</v>
      </c>
      <c r="BB19" s="344"/>
      <c r="BC19" s="345"/>
      <c r="BD19" s="345"/>
      <c r="BE19" s="342"/>
      <c r="BF19" s="342"/>
      <c r="BG19" s="342"/>
      <c r="BH19" s="341"/>
      <c r="BI19" s="346"/>
      <c r="BJ19" s="341"/>
      <c r="BK19" s="322"/>
      <c r="BL19" s="341"/>
      <c r="BM19" s="341"/>
      <c r="BN19" s="477" t="s">
        <v>723</v>
      </c>
      <c r="BO19" s="478"/>
      <c r="BP19" s="334"/>
      <c r="BQ19" s="473" t="s">
        <v>724</v>
      </c>
      <c r="BR19" s="317"/>
      <c r="BS19" s="464" t="s">
        <v>725</v>
      </c>
      <c r="BT19" s="334"/>
      <c r="BU19" s="347"/>
    </row>
    <row r="20" spans="1:73" s="252" customFormat="1" ht="33.75" hidden="1" customHeight="1" x14ac:dyDescent="0.3">
      <c r="A20" s="499"/>
      <c r="B20" s="500"/>
      <c r="C20" s="475"/>
      <c r="D20" s="330"/>
      <c r="E20" s="330"/>
      <c r="F20" s="330"/>
      <c r="G20" s="330"/>
      <c r="H20" s="330"/>
      <c r="I20" s="330"/>
      <c r="J20" s="330"/>
      <c r="K20" s="330"/>
      <c r="L20" s="330"/>
      <c r="M20" s="340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2"/>
      <c r="AB20" s="333"/>
      <c r="AC20" s="313"/>
      <c r="AD20" s="313"/>
      <c r="AE20" s="313"/>
      <c r="AF20" s="313"/>
      <c r="AG20" s="313"/>
      <c r="AH20" s="342"/>
      <c r="AI20" s="342"/>
      <c r="AJ20" s="342"/>
      <c r="AK20" s="342"/>
      <c r="AL20" s="342"/>
      <c r="AM20" s="319"/>
      <c r="AN20" s="319"/>
      <c r="AO20" s="341"/>
      <c r="AP20" s="319"/>
      <c r="AQ20" s="319"/>
      <c r="AR20" s="319"/>
      <c r="AS20" s="492"/>
      <c r="AT20" s="492"/>
      <c r="AU20" s="492"/>
      <c r="AV20" s="476"/>
      <c r="AW20" s="476"/>
      <c r="AX20" s="342"/>
      <c r="AY20" s="342"/>
      <c r="AZ20" s="317"/>
      <c r="BA20" s="334"/>
      <c r="BB20" s="342"/>
      <c r="BC20" s="342"/>
      <c r="BD20" s="317"/>
      <c r="BE20" s="334"/>
      <c r="BF20" s="334"/>
      <c r="BG20" s="334"/>
      <c r="BH20" s="341"/>
      <c r="BI20" s="346"/>
      <c r="BJ20" s="341"/>
      <c r="BK20" s="322"/>
      <c r="BL20" s="341"/>
      <c r="BM20" s="341"/>
      <c r="BN20" s="479"/>
      <c r="BO20" s="480"/>
      <c r="BP20" s="334"/>
      <c r="BQ20" s="474"/>
      <c r="BR20" s="346"/>
      <c r="BS20" s="465"/>
      <c r="BT20" s="334"/>
      <c r="BU20" s="347"/>
    </row>
    <row r="21" spans="1:73" ht="30.75" hidden="1" customHeight="1" x14ac:dyDescent="0.25">
      <c r="A21" s="466" t="s">
        <v>366</v>
      </c>
      <c r="B21" s="467"/>
      <c r="C21" s="470">
        <f>SUM(C15:C20)</f>
        <v>95</v>
      </c>
      <c r="D21" s="348"/>
      <c r="E21" s="327"/>
      <c r="F21" s="328"/>
      <c r="G21" s="328"/>
      <c r="H21" s="328"/>
      <c r="I21" s="346"/>
      <c r="J21" s="328"/>
      <c r="K21" s="328"/>
      <c r="L21" s="328"/>
      <c r="M21" s="328"/>
      <c r="N21" s="328"/>
      <c r="O21" s="328"/>
      <c r="P21" s="346"/>
      <c r="Q21" s="346"/>
      <c r="R21" s="346"/>
      <c r="S21" s="346"/>
      <c r="T21" s="346"/>
      <c r="U21" s="346"/>
      <c r="V21" s="314"/>
      <c r="W21" s="314"/>
      <c r="X21" s="314"/>
      <c r="Y21" s="314"/>
      <c r="Z21" s="317"/>
      <c r="AA21" s="314"/>
      <c r="AB21" s="314"/>
      <c r="AC21" s="314"/>
      <c r="AD21" s="317"/>
      <c r="AE21" s="314"/>
      <c r="AF21" s="314"/>
      <c r="AG21" s="314"/>
      <c r="AH21" s="314"/>
      <c r="AI21" s="314"/>
      <c r="AJ21" s="314"/>
      <c r="AK21" s="314"/>
      <c r="AL21" s="314"/>
      <c r="AM21" s="322"/>
      <c r="AN21" s="318"/>
      <c r="AO21" s="319"/>
      <c r="AP21" s="319"/>
      <c r="AQ21" s="319"/>
      <c r="AR21" s="319"/>
      <c r="AS21" s="492"/>
      <c r="AT21" s="492"/>
      <c r="AU21" s="492"/>
      <c r="AV21" s="314"/>
      <c r="AW21" s="314"/>
      <c r="AX21" s="314"/>
      <c r="AY21" s="314"/>
      <c r="AZ21" s="314"/>
      <c r="BA21" s="314"/>
      <c r="BB21" s="314"/>
      <c r="BC21" s="314"/>
      <c r="BD21" s="314"/>
      <c r="BE21" s="314"/>
      <c r="BF21" s="314"/>
      <c r="BG21" s="314"/>
      <c r="BH21" s="314"/>
      <c r="BI21" s="314"/>
      <c r="BJ21" s="314"/>
      <c r="BK21" s="317"/>
      <c r="BL21" s="314"/>
      <c r="BM21" s="314"/>
      <c r="BN21" s="314"/>
      <c r="BO21" s="314"/>
      <c r="BP21" s="314"/>
      <c r="BQ21" s="314"/>
      <c r="BR21" s="314"/>
      <c r="BS21" s="314"/>
      <c r="BT21" s="314"/>
      <c r="BU21" s="349"/>
    </row>
    <row r="22" spans="1:73" ht="30.75" hidden="1" customHeight="1" thickBot="1" x14ac:dyDescent="0.25">
      <c r="A22" s="468"/>
      <c r="B22" s="469"/>
      <c r="C22" s="471"/>
      <c r="D22" s="350"/>
      <c r="E22" s="351"/>
      <c r="F22" s="352"/>
      <c r="G22" s="352"/>
      <c r="H22" s="352"/>
      <c r="I22" s="353"/>
      <c r="J22" s="352"/>
      <c r="K22" s="352"/>
      <c r="L22" s="352"/>
      <c r="M22" s="352"/>
      <c r="N22" s="352"/>
      <c r="O22" s="352"/>
      <c r="P22" s="353"/>
      <c r="Q22" s="353"/>
      <c r="R22" s="353"/>
      <c r="S22" s="353"/>
      <c r="T22" s="353"/>
      <c r="U22" s="353"/>
      <c r="V22" s="354"/>
      <c r="W22" s="354"/>
      <c r="X22" s="354"/>
      <c r="Y22" s="354"/>
      <c r="Z22" s="355"/>
      <c r="AA22" s="354"/>
      <c r="AB22" s="354"/>
      <c r="AC22" s="354"/>
      <c r="AD22" s="355"/>
      <c r="AE22" s="354"/>
      <c r="AF22" s="354"/>
      <c r="AG22" s="354"/>
      <c r="AH22" s="354"/>
      <c r="AI22" s="354"/>
      <c r="AJ22" s="354"/>
      <c r="AK22" s="354"/>
      <c r="AL22" s="354"/>
      <c r="AM22" s="354"/>
      <c r="AN22" s="356"/>
      <c r="AO22" s="357"/>
      <c r="AP22" s="357"/>
      <c r="AQ22" s="357"/>
      <c r="AR22" s="357"/>
      <c r="AS22" s="493"/>
      <c r="AT22" s="493"/>
      <c r="AU22" s="493"/>
      <c r="AV22" s="358"/>
      <c r="AW22" s="358"/>
      <c r="AX22" s="358"/>
      <c r="AY22" s="358"/>
      <c r="AZ22" s="358"/>
      <c r="BA22" s="354"/>
      <c r="BB22" s="354"/>
      <c r="BC22" s="354"/>
      <c r="BD22" s="354"/>
      <c r="BE22" s="358"/>
      <c r="BF22" s="358"/>
      <c r="BG22" s="354"/>
      <c r="BH22" s="354"/>
      <c r="BI22" s="358"/>
      <c r="BJ22" s="358"/>
      <c r="BK22" s="355"/>
      <c r="BL22" s="354"/>
      <c r="BM22" s="358"/>
      <c r="BN22" s="358"/>
      <c r="BO22" s="358"/>
      <c r="BP22" s="358"/>
      <c r="BQ22" s="358"/>
      <c r="BR22" s="358"/>
      <c r="BS22" s="358"/>
      <c r="BT22" s="358"/>
      <c r="BU22" s="359"/>
    </row>
    <row r="23" spans="1:73" ht="19.5" hidden="1" customHeight="1" thickTop="1" x14ac:dyDescent="0.25">
      <c r="A23" s="360"/>
      <c r="B23" s="360"/>
      <c r="C23" s="360"/>
      <c r="D23" s="361"/>
      <c r="E23" s="362"/>
      <c r="F23" s="363"/>
      <c r="G23" s="363"/>
      <c r="H23" s="363"/>
      <c r="I23" s="364"/>
      <c r="J23" s="363"/>
      <c r="K23" s="363"/>
      <c r="L23" s="363"/>
      <c r="M23" s="363"/>
      <c r="N23" s="363"/>
      <c r="O23" s="363"/>
      <c r="P23" s="364"/>
      <c r="Q23" s="364"/>
      <c r="R23" s="364"/>
      <c r="S23" s="364"/>
      <c r="T23" s="364"/>
      <c r="U23" s="364"/>
      <c r="V23" s="365"/>
      <c r="W23" s="365"/>
      <c r="X23" s="365"/>
      <c r="Y23" s="365"/>
      <c r="Z23" s="366"/>
      <c r="AA23" s="365"/>
      <c r="AB23" s="365"/>
      <c r="AC23" s="365"/>
      <c r="AD23" s="366"/>
      <c r="AE23" s="365"/>
      <c r="AF23" s="365"/>
      <c r="AG23" s="365"/>
      <c r="AH23" s="365"/>
      <c r="AI23" s="365"/>
      <c r="AJ23" s="365"/>
      <c r="AK23" s="365"/>
      <c r="AL23" s="365"/>
      <c r="AM23" s="367"/>
      <c r="AN23" s="368"/>
      <c r="AO23" s="368"/>
      <c r="AP23" s="369"/>
      <c r="AQ23" s="369"/>
      <c r="AR23" s="369"/>
      <c r="AS23" s="370"/>
      <c r="AT23" s="256"/>
      <c r="AU23" s="365"/>
      <c r="AV23" s="366"/>
      <c r="AW23" s="365"/>
      <c r="AX23" s="367"/>
      <c r="AY23" s="367"/>
      <c r="AZ23" s="367"/>
      <c r="BA23" s="365"/>
      <c r="BB23" s="365"/>
      <c r="BC23" s="365"/>
      <c r="BD23" s="365"/>
      <c r="BE23" s="367"/>
      <c r="BF23" s="367"/>
      <c r="BG23" s="365"/>
      <c r="BH23" s="365"/>
      <c r="BI23" s="367"/>
      <c r="BJ23" s="367"/>
      <c r="BK23" s="366"/>
      <c r="BL23" s="365"/>
      <c r="BM23" s="367"/>
      <c r="BN23" s="367"/>
      <c r="BO23" s="367"/>
      <c r="BP23" s="367"/>
      <c r="BQ23" s="367"/>
      <c r="BR23" s="367"/>
      <c r="BS23" s="367"/>
      <c r="BT23" s="367"/>
      <c r="BU23" s="367"/>
    </row>
    <row r="24" spans="1:73" s="374" customFormat="1" ht="19.5" hidden="1" customHeight="1" x14ac:dyDescent="0.3">
      <c r="A24" s="371" t="s">
        <v>728</v>
      </c>
      <c r="B24" s="372"/>
      <c r="C24" s="373" t="s">
        <v>729</v>
      </c>
      <c r="E24" s="375"/>
      <c r="F24" s="375" t="s">
        <v>730</v>
      </c>
      <c r="G24" s="375"/>
      <c r="H24" s="375"/>
      <c r="I24" s="376"/>
      <c r="J24" s="375" t="s">
        <v>730</v>
      </c>
      <c r="K24" s="375"/>
      <c r="L24" s="375"/>
      <c r="M24" s="375"/>
      <c r="N24" s="375"/>
      <c r="O24" s="375"/>
      <c r="P24" s="376" t="s">
        <v>731</v>
      </c>
      <c r="Q24" s="376"/>
      <c r="R24" s="376"/>
      <c r="S24" s="376"/>
      <c r="T24" s="376"/>
      <c r="U24" s="376"/>
      <c r="Y24" s="377"/>
      <c r="Z24" s="376"/>
      <c r="AA24" s="377"/>
      <c r="AB24" s="377"/>
      <c r="AC24" s="377"/>
      <c r="AD24" s="376"/>
      <c r="AE24" s="377"/>
      <c r="AF24" s="377"/>
      <c r="AG24" s="377"/>
      <c r="AH24" s="377" t="s">
        <v>732</v>
      </c>
      <c r="AI24" s="377"/>
      <c r="AJ24" s="377"/>
      <c r="AM24" s="377"/>
      <c r="AN24" s="378"/>
      <c r="AP24" s="369"/>
      <c r="AQ24" s="369"/>
      <c r="AR24" s="369"/>
      <c r="AS24" s="377"/>
      <c r="AT24" s="379"/>
      <c r="AV24" s="376"/>
      <c r="BA24" s="472" t="s">
        <v>733</v>
      </c>
      <c r="BB24" s="472"/>
      <c r="BC24" s="472"/>
      <c r="BD24" s="472"/>
      <c r="BE24" s="472"/>
      <c r="BF24" s="472"/>
      <c r="BG24" s="472"/>
      <c r="BH24" s="472"/>
      <c r="BI24" s="472"/>
      <c r="BJ24" s="472"/>
      <c r="BK24" s="472"/>
      <c r="BL24" s="472"/>
      <c r="BM24" s="472"/>
      <c r="BN24" s="472"/>
      <c r="BO24" s="380"/>
      <c r="BP24" s="380"/>
      <c r="BQ24" s="380"/>
      <c r="BR24" s="380"/>
      <c r="BS24" s="380"/>
      <c r="BT24" s="380"/>
      <c r="BU24" s="380"/>
    </row>
    <row r="25" spans="1:73" s="374" customFormat="1" ht="18" hidden="1" customHeight="1" x14ac:dyDescent="0.25">
      <c r="A25" s="381"/>
      <c r="C25" s="382" t="s">
        <v>734</v>
      </c>
      <c r="D25" s="377" t="s">
        <v>735</v>
      </c>
      <c r="E25" s="375"/>
      <c r="F25" s="375"/>
      <c r="G25" s="375"/>
      <c r="H25" s="375"/>
      <c r="I25" s="376"/>
      <c r="J25" s="375"/>
      <c r="K25" s="375"/>
      <c r="L25" s="375"/>
      <c r="M25" s="375"/>
      <c r="N25" s="375"/>
      <c r="O25" s="375"/>
      <c r="P25" s="376"/>
      <c r="Q25" s="376"/>
      <c r="R25" s="376"/>
      <c r="S25" s="376"/>
      <c r="T25" s="376"/>
      <c r="U25" s="376"/>
      <c r="Y25" s="377"/>
      <c r="Z25" s="376"/>
      <c r="AA25" s="377"/>
      <c r="AB25" s="377"/>
      <c r="AC25" s="377"/>
      <c r="AD25" s="376"/>
      <c r="AE25" s="377"/>
      <c r="AF25" s="377"/>
      <c r="AG25" s="377"/>
      <c r="AH25" s="377" t="s">
        <v>736</v>
      </c>
      <c r="AI25" s="377"/>
      <c r="AJ25" s="377"/>
      <c r="AM25" s="377"/>
      <c r="AN25" s="378"/>
      <c r="AP25" s="369"/>
      <c r="AQ25" s="369"/>
      <c r="AR25" s="369"/>
      <c r="AS25" s="373"/>
      <c r="AT25" s="379"/>
      <c r="AU25" s="373"/>
      <c r="AV25" s="383"/>
      <c r="AW25" s="373"/>
      <c r="AX25" s="373"/>
      <c r="AY25" s="373"/>
      <c r="AZ25" s="373"/>
      <c r="BA25" s="472"/>
      <c r="BB25" s="472"/>
      <c r="BC25" s="472"/>
      <c r="BD25" s="472"/>
      <c r="BE25" s="472"/>
      <c r="BF25" s="472"/>
      <c r="BG25" s="472"/>
      <c r="BH25" s="472"/>
      <c r="BI25" s="472"/>
      <c r="BJ25" s="472"/>
      <c r="BK25" s="472"/>
      <c r="BL25" s="472"/>
      <c r="BM25" s="472"/>
      <c r="BN25" s="472"/>
    </row>
    <row r="26" spans="1:73" s="374" customFormat="1" ht="18" hidden="1" customHeight="1" x14ac:dyDescent="0.25">
      <c r="A26" s="381"/>
      <c r="C26" s="384" t="s">
        <v>737</v>
      </c>
      <c r="D26" s="385"/>
      <c r="E26" s="386"/>
      <c r="F26" s="386"/>
      <c r="G26" s="386"/>
      <c r="H26" s="386"/>
      <c r="I26" s="387"/>
      <c r="J26" s="386"/>
      <c r="K26" s="386"/>
      <c r="L26" s="386"/>
      <c r="M26" s="386"/>
      <c r="N26" s="386"/>
      <c r="O26" s="386"/>
      <c r="P26" s="387"/>
      <c r="Q26" s="387"/>
      <c r="R26" s="387"/>
      <c r="S26" s="387"/>
      <c r="T26" s="387"/>
      <c r="U26" s="387"/>
      <c r="V26" s="385"/>
      <c r="W26" s="385"/>
      <c r="X26" s="385"/>
      <c r="Y26" s="385"/>
      <c r="Z26" s="387"/>
      <c r="AA26" s="385"/>
      <c r="AB26" s="385"/>
      <c r="AC26" s="385"/>
      <c r="AD26" s="387"/>
      <c r="AE26" s="385"/>
      <c r="AF26" s="385"/>
      <c r="AG26" s="385"/>
      <c r="AH26" s="385"/>
      <c r="AI26" s="385"/>
      <c r="AJ26" s="385"/>
      <c r="AK26" s="385"/>
      <c r="AL26" s="385"/>
      <c r="AM26" s="385"/>
      <c r="AN26" s="385"/>
      <c r="AO26" s="377"/>
      <c r="AP26" s="369"/>
      <c r="AQ26" s="369"/>
      <c r="AR26" s="369"/>
      <c r="AS26" s="377"/>
      <c r="AT26" s="388"/>
      <c r="AU26" s="373"/>
      <c r="AV26" s="383"/>
      <c r="AW26" s="373"/>
      <c r="AX26" s="373"/>
      <c r="AY26" s="373"/>
      <c r="AZ26" s="373"/>
      <c r="BA26" s="369"/>
      <c r="BB26" s="369"/>
      <c r="BC26" s="369"/>
      <c r="BD26" s="377"/>
      <c r="BE26" s="388"/>
      <c r="BF26" s="373"/>
      <c r="BG26" s="373"/>
      <c r="BH26" s="373"/>
      <c r="BI26" s="373"/>
      <c r="BJ26" s="389"/>
      <c r="BK26" s="389"/>
      <c r="BL26" s="389"/>
      <c r="BM26" s="390"/>
      <c r="BN26" s="389"/>
    </row>
    <row r="27" spans="1:73" s="374" customFormat="1" ht="18" hidden="1" customHeight="1" x14ac:dyDescent="0.25">
      <c r="A27" s="391"/>
      <c r="B27" s="392"/>
      <c r="C27" s="393" t="s">
        <v>738</v>
      </c>
      <c r="D27" s="392"/>
      <c r="E27" s="394"/>
      <c r="F27" s="394"/>
      <c r="G27" s="394"/>
      <c r="H27" s="394"/>
      <c r="I27" s="392"/>
      <c r="J27" s="394"/>
      <c r="K27" s="394"/>
      <c r="L27" s="394"/>
      <c r="M27" s="394"/>
      <c r="N27" s="394"/>
      <c r="O27" s="394"/>
      <c r="P27" s="392"/>
      <c r="Q27" s="392"/>
      <c r="R27" s="392"/>
      <c r="S27" s="392"/>
      <c r="T27" s="392"/>
      <c r="U27" s="392"/>
      <c r="V27" s="392"/>
      <c r="W27" s="392"/>
      <c r="X27" s="392"/>
      <c r="Y27" s="392"/>
      <c r="Z27" s="392"/>
      <c r="AA27" s="392"/>
      <c r="AB27" s="392"/>
      <c r="AC27" s="392"/>
      <c r="AD27" s="392"/>
      <c r="AE27" s="392"/>
      <c r="AF27" s="392"/>
      <c r="AG27" s="392"/>
      <c r="AH27" s="392"/>
      <c r="AI27" s="392"/>
      <c r="AJ27" s="392"/>
      <c r="AK27" s="392"/>
      <c r="AL27" s="392"/>
      <c r="AM27" s="392"/>
      <c r="AN27" s="392"/>
      <c r="AO27" s="392"/>
      <c r="AP27" s="395"/>
      <c r="AQ27" s="395"/>
      <c r="AR27" s="395"/>
      <c r="AS27" s="377"/>
      <c r="AT27" s="388"/>
      <c r="AV27" s="376"/>
      <c r="BA27" s="395"/>
      <c r="BB27" s="395"/>
      <c r="BC27" s="395"/>
      <c r="BD27" s="377"/>
      <c r="BE27" s="388"/>
      <c r="BG27" s="373"/>
      <c r="BH27" s="373"/>
      <c r="BJ27" s="396"/>
      <c r="BK27" s="396"/>
      <c r="BL27" s="397"/>
      <c r="BM27" s="398"/>
      <c r="BN27" s="399"/>
    </row>
    <row r="28" spans="1:73" s="374" customFormat="1" ht="21.2" hidden="1" customHeight="1" x14ac:dyDescent="0.25">
      <c r="A28" s="391"/>
      <c r="B28" s="376"/>
      <c r="C28" s="400"/>
      <c r="D28" s="376"/>
      <c r="E28" s="375"/>
      <c r="F28" s="375"/>
      <c r="G28" s="375"/>
      <c r="H28" s="375"/>
      <c r="I28" s="376"/>
      <c r="J28" s="375"/>
      <c r="K28" s="375"/>
      <c r="L28" s="375"/>
      <c r="M28" s="375"/>
      <c r="N28" s="375"/>
      <c r="O28" s="375"/>
      <c r="P28" s="376"/>
      <c r="Q28" s="376"/>
      <c r="R28" s="376"/>
      <c r="S28" s="376"/>
      <c r="T28" s="376"/>
      <c r="U28" s="376"/>
      <c r="V28" s="376"/>
      <c r="W28" s="376"/>
      <c r="X28" s="376"/>
      <c r="Y28" s="376"/>
      <c r="Z28" s="376"/>
      <c r="AA28" s="376"/>
      <c r="AB28" s="376"/>
      <c r="AC28" s="376"/>
      <c r="AD28" s="376"/>
      <c r="AE28" s="376"/>
      <c r="AF28" s="376"/>
      <c r="AG28" s="376"/>
      <c r="AH28" s="376"/>
      <c r="AI28" s="376"/>
      <c r="AJ28" s="376"/>
      <c r="AK28" s="376"/>
      <c r="AL28" s="376"/>
      <c r="AM28" s="376"/>
      <c r="AN28" s="376"/>
      <c r="AO28" s="376"/>
      <c r="AP28" s="369"/>
      <c r="AQ28" s="369"/>
      <c r="AR28" s="369"/>
      <c r="AS28" s="377"/>
      <c r="AT28" s="388"/>
      <c r="AV28" s="376"/>
      <c r="BA28" s="369"/>
      <c r="BB28" s="369"/>
      <c r="BC28" s="369"/>
      <c r="BD28" s="377"/>
      <c r="BE28" s="388"/>
      <c r="BG28" s="373"/>
      <c r="BH28" s="373"/>
      <c r="BJ28" s="396"/>
      <c r="BK28" s="396"/>
      <c r="BL28" s="397"/>
      <c r="BM28" s="398"/>
      <c r="BN28" s="399"/>
    </row>
    <row r="29" spans="1:73" s="374" customFormat="1" ht="5.25" hidden="1" customHeight="1" x14ac:dyDescent="0.25">
      <c r="A29" s="391"/>
      <c r="B29" s="376"/>
      <c r="C29" s="400"/>
      <c r="D29" s="376"/>
      <c r="E29" s="375"/>
      <c r="F29" s="375"/>
      <c r="G29" s="375"/>
      <c r="H29" s="375"/>
      <c r="I29" s="376"/>
      <c r="J29" s="375"/>
      <c r="K29" s="375"/>
      <c r="L29" s="375"/>
      <c r="M29" s="375"/>
      <c r="N29" s="375"/>
      <c r="O29" s="375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6"/>
      <c r="AK29" s="376"/>
      <c r="AL29" s="376"/>
      <c r="AM29" s="376"/>
      <c r="AN29" s="376"/>
      <c r="AO29" s="376"/>
      <c r="AP29" s="369"/>
      <c r="AQ29" s="369"/>
      <c r="AR29" s="369"/>
      <c r="AS29" s="377"/>
      <c r="AT29" s="388"/>
      <c r="AV29" s="376"/>
      <c r="BA29" s="369"/>
      <c r="BB29" s="369"/>
      <c r="BC29" s="369"/>
      <c r="BD29" s="377"/>
      <c r="BE29" s="388"/>
      <c r="BG29" s="373"/>
      <c r="BH29" s="373"/>
      <c r="BI29" s="247"/>
      <c r="BJ29" s="247"/>
      <c r="BK29" s="247"/>
      <c r="BL29" s="247"/>
      <c r="BM29" s="401"/>
      <c r="BN29" s="247"/>
    </row>
    <row r="30" spans="1:73" s="374" customFormat="1" ht="8.25" hidden="1" customHeight="1" x14ac:dyDescent="0.25">
      <c r="A30" s="391"/>
      <c r="B30" s="376"/>
      <c r="C30" s="402"/>
      <c r="D30" s="376"/>
      <c r="E30" s="375"/>
      <c r="F30" s="375"/>
      <c r="G30" s="375"/>
      <c r="H30" s="375"/>
      <c r="I30" s="376"/>
      <c r="J30" s="375"/>
      <c r="K30" s="375"/>
      <c r="L30" s="375"/>
      <c r="M30" s="375"/>
      <c r="N30" s="375"/>
      <c r="O30" s="375"/>
      <c r="P30" s="376"/>
      <c r="Q30" s="376"/>
      <c r="R30" s="376"/>
      <c r="S30" s="376"/>
      <c r="T30" s="376"/>
      <c r="U30" s="376"/>
      <c r="V30" s="376"/>
      <c r="W30" s="376"/>
      <c r="X30" s="376"/>
      <c r="Y30" s="376"/>
      <c r="Z30" s="376"/>
      <c r="AA30" s="376"/>
      <c r="AB30" s="376"/>
      <c r="AC30" s="376"/>
      <c r="AD30" s="376"/>
      <c r="AE30" s="376"/>
      <c r="AF30" s="376"/>
      <c r="AG30" s="376"/>
      <c r="AH30" s="376"/>
      <c r="AI30" s="376"/>
      <c r="AJ30" s="376"/>
      <c r="AK30" s="376"/>
      <c r="AL30" s="376"/>
      <c r="AM30" s="376"/>
      <c r="AN30" s="376"/>
      <c r="AO30" s="376"/>
      <c r="AP30" s="369"/>
      <c r="AQ30" s="369"/>
      <c r="AR30" s="369"/>
      <c r="AS30" s="377"/>
      <c r="AT30" s="388"/>
      <c r="AV30" s="376"/>
      <c r="BA30" s="369"/>
      <c r="BB30" s="369"/>
      <c r="BC30" s="369"/>
      <c r="BD30" s="403"/>
      <c r="BE30" s="388"/>
      <c r="BF30" s="247"/>
      <c r="BG30" s="373"/>
      <c r="BH30" s="373"/>
      <c r="BI30" s="247"/>
      <c r="BJ30" s="247"/>
      <c r="BK30" s="247"/>
      <c r="BL30" s="247"/>
      <c r="BM30" s="401"/>
      <c r="BN30" s="247"/>
    </row>
    <row r="31" spans="1:73" ht="30" hidden="1" customHeight="1" x14ac:dyDescent="0.3">
      <c r="A31" s="404" t="s">
        <v>739</v>
      </c>
      <c r="B31" s="405"/>
      <c r="C31" s="400" t="s">
        <v>740</v>
      </c>
      <c r="D31" s="376"/>
      <c r="E31" s="375"/>
      <c r="F31" s="375"/>
      <c r="G31" s="375"/>
      <c r="H31" s="375"/>
      <c r="I31" s="376"/>
      <c r="J31" s="375"/>
      <c r="K31" s="375"/>
      <c r="L31" s="375"/>
      <c r="M31" s="375"/>
      <c r="N31" s="375"/>
      <c r="O31" s="375"/>
      <c r="P31" s="376"/>
      <c r="Q31" s="376"/>
      <c r="R31" s="376"/>
      <c r="S31" s="376"/>
      <c r="T31" s="376"/>
      <c r="U31" s="376"/>
      <c r="V31" s="376"/>
      <c r="W31" s="376"/>
      <c r="X31" s="376"/>
      <c r="Y31" s="376"/>
      <c r="Z31" s="376"/>
      <c r="AA31" s="376"/>
      <c r="AB31" s="376"/>
      <c r="AC31" s="376"/>
      <c r="AD31" s="376"/>
      <c r="AE31" s="376"/>
      <c r="AF31" s="376"/>
      <c r="AG31" s="376"/>
      <c r="AH31" s="376"/>
      <c r="AI31" s="376"/>
      <c r="AJ31" s="376"/>
      <c r="AK31" s="376"/>
      <c r="AL31" s="376"/>
      <c r="AM31" s="376"/>
      <c r="AN31" s="376"/>
      <c r="AO31" s="376"/>
      <c r="AP31" s="369"/>
      <c r="AQ31" s="369"/>
      <c r="AR31" s="369"/>
      <c r="BO31" s="380"/>
      <c r="BP31" s="380"/>
      <c r="BQ31" s="380"/>
      <c r="BR31" s="380"/>
      <c r="BS31" s="380"/>
      <c r="BT31" s="380"/>
      <c r="BU31" s="380"/>
    </row>
    <row r="32" spans="1:73" x14ac:dyDescent="0.2">
      <c r="Y32" s="247"/>
      <c r="Z32" s="247"/>
      <c r="AA32" s="247"/>
      <c r="AB32" s="247"/>
      <c r="AC32" s="247"/>
      <c r="AD32" s="247"/>
      <c r="AE32" s="247"/>
      <c r="AF32" s="247"/>
      <c r="AS32" s="463" t="s">
        <v>377</v>
      </c>
      <c r="AT32" s="463"/>
      <c r="AU32" s="463"/>
      <c r="BR32" s="463" t="s">
        <v>378</v>
      </c>
      <c r="BS32" s="463"/>
      <c r="BT32" s="463"/>
      <c r="BU32" s="463"/>
    </row>
    <row r="33" spans="25:73" ht="30" customHeight="1" x14ac:dyDescent="0.3">
      <c r="Y33" s="247"/>
      <c r="Z33" s="247"/>
      <c r="AA33" s="247"/>
      <c r="AB33" s="247"/>
      <c r="AC33" s="247"/>
      <c r="AD33" s="247"/>
      <c r="AE33" s="247"/>
      <c r="AF33" s="247"/>
      <c r="AG33" s="247"/>
      <c r="AH33" s="247"/>
      <c r="AI33" s="247"/>
      <c r="AJ33" s="247"/>
      <c r="AK33" s="247"/>
      <c r="AR33" s="247"/>
      <c r="BA33" s="491"/>
      <c r="BB33" s="491"/>
      <c r="BC33" s="491"/>
      <c r="BD33" s="491"/>
      <c r="BE33" s="491"/>
      <c r="BF33" s="491"/>
      <c r="BG33" s="491"/>
      <c r="BH33" s="491"/>
      <c r="BI33" s="491"/>
      <c r="BJ33" s="491"/>
      <c r="BK33" s="491"/>
      <c r="BL33" s="491"/>
      <c r="BM33" s="491"/>
      <c r="BN33" s="491"/>
      <c r="BO33" s="380"/>
      <c r="BP33" s="380"/>
      <c r="BQ33" s="380"/>
      <c r="BR33" s="380"/>
      <c r="BS33" s="380"/>
      <c r="BT33" s="380"/>
      <c r="BU33" s="380"/>
    </row>
    <row r="34" spans="25:73" x14ac:dyDescent="0.2">
      <c r="Y34" s="247"/>
      <c r="Z34" s="247"/>
      <c r="AA34" s="247"/>
      <c r="AB34" s="247"/>
      <c r="AC34" s="247"/>
    </row>
    <row r="35" spans="25:73" x14ac:dyDescent="0.2"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7"/>
      <c r="AJ35" s="247"/>
      <c r="AK35" s="247"/>
      <c r="AR35" s="247"/>
      <c r="AT35" s="247"/>
    </row>
    <row r="36" spans="25:73" x14ac:dyDescent="0.2"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R36" s="247"/>
      <c r="AW36" s="252"/>
    </row>
    <row r="37" spans="25:73" x14ac:dyDescent="0.2"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</row>
    <row r="38" spans="25:73" x14ac:dyDescent="0.2">
      <c r="Y38" s="247"/>
      <c r="Z38" s="247"/>
      <c r="AA38" s="247"/>
      <c r="AB38" s="247"/>
      <c r="AC38" s="247"/>
      <c r="AD38" s="247"/>
    </row>
  </sheetData>
  <mergeCells count="52">
    <mergeCell ref="B5:C5"/>
    <mergeCell ref="BA5:BS5"/>
    <mergeCell ref="A8:BT8"/>
    <mergeCell ref="A9:BT9"/>
    <mergeCell ref="C11:D11"/>
    <mergeCell ref="E11:F11"/>
    <mergeCell ref="I11:J11"/>
    <mergeCell ref="K11:N11"/>
    <mergeCell ref="R11:U11"/>
    <mergeCell ref="V11:Y11"/>
    <mergeCell ref="BR11:BU11"/>
    <mergeCell ref="Z11:AD11"/>
    <mergeCell ref="AE11:AH11"/>
    <mergeCell ref="AI11:AL11"/>
    <mergeCell ref="AM11:AQ11"/>
    <mergeCell ref="AR11:AU11"/>
    <mergeCell ref="AV11:AY11"/>
    <mergeCell ref="AQ17:AR18"/>
    <mergeCell ref="BL17:BM18"/>
    <mergeCell ref="AZ11:BD11"/>
    <mergeCell ref="BE11:BH11"/>
    <mergeCell ref="BI11:BL11"/>
    <mergeCell ref="BM11:BQ11"/>
    <mergeCell ref="BO17:BO18"/>
    <mergeCell ref="BQ17:BQ18"/>
    <mergeCell ref="BO15:BO16"/>
    <mergeCell ref="A17:A18"/>
    <mergeCell ref="B17:B18"/>
    <mergeCell ref="C17:C18"/>
    <mergeCell ref="X17:Y18"/>
    <mergeCell ref="BA33:BN33"/>
    <mergeCell ref="AS32:AU32"/>
    <mergeCell ref="AS15:AU22"/>
    <mergeCell ref="BJ15:BK16"/>
    <mergeCell ref="BM15:BM16"/>
    <mergeCell ref="A15:A16"/>
    <mergeCell ref="B15:B16"/>
    <mergeCell ref="C15:C16"/>
    <mergeCell ref="U15:V16"/>
    <mergeCell ref="AN15:AO16"/>
    <mergeCell ref="A19:A20"/>
    <mergeCell ref="B19:B20"/>
    <mergeCell ref="BR32:BU32"/>
    <mergeCell ref="BS19:BS20"/>
    <mergeCell ref="A21:B22"/>
    <mergeCell ref="C21:C22"/>
    <mergeCell ref="BA24:BN24"/>
    <mergeCell ref="BA25:BN25"/>
    <mergeCell ref="BQ19:BQ20"/>
    <mergeCell ref="C19:C20"/>
    <mergeCell ref="AV19:AW20"/>
    <mergeCell ref="BN19:BO20"/>
  </mergeCells>
  <printOptions horizontalCentered="1"/>
  <pageMargins left="0.1" right="0.1" top="0.2" bottom="0.1" header="0" footer="0"/>
  <pageSetup paperSize="9" scale="61" firstPageNumber="9" orientation="landscape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12"/>
  <sheetViews>
    <sheetView topLeftCell="A5" zoomScaleNormal="100" workbookViewId="0">
      <selection activeCell="P12" sqref="P12"/>
    </sheetView>
  </sheetViews>
  <sheetFormatPr defaultRowHeight="16.5" x14ac:dyDescent="0.25"/>
  <cols>
    <col min="1" max="1" width="5" style="4" customWidth="1"/>
    <col min="2" max="2" width="19.7109375" style="4" customWidth="1"/>
    <col min="3" max="3" width="9.140625" style="117" customWidth="1"/>
    <col min="4" max="4" width="8.5703125" style="4" customWidth="1"/>
    <col min="5" max="5" width="8.28515625" style="4" customWidth="1"/>
    <col min="6" max="6" width="7.28515625" style="4" customWidth="1"/>
    <col min="7" max="7" width="8.5703125" style="4" customWidth="1"/>
    <col min="8" max="8" width="19.85546875" style="96" customWidth="1"/>
    <col min="9" max="9" width="18.140625" style="96" customWidth="1"/>
    <col min="10" max="13" width="9.42578125" style="4" customWidth="1"/>
    <col min="14" max="14" width="22.42578125" style="119" customWidth="1"/>
    <col min="15" max="15" width="20.140625" style="4" customWidth="1"/>
    <col min="16" max="16" width="15.7109375" style="4" bestFit="1" customWidth="1"/>
    <col min="17" max="17" width="11.42578125" style="4" customWidth="1"/>
    <col min="18" max="18" width="11" style="4" customWidth="1"/>
    <col min="19" max="19" width="14.85546875" style="4" bestFit="1" customWidth="1"/>
    <col min="20" max="20" width="9.5703125" style="4" bestFit="1" customWidth="1"/>
    <col min="21" max="16384" width="9.140625" style="4"/>
  </cols>
  <sheetData>
    <row r="1" spans="1:16" s="2" customFormat="1" ht="15.75" x14ac:dyDescent="0.25">
      <c r="A1" s="449" t="s">
        <v>0</v>
      </c>
      <c r="B1" s="449"/>
      <c r="C1" s="449"/>
      <c r="D1" s="449"/>
      <c r="E1" s="1"/>
      <c r="F1" s="1"/>
      <c r="G1" s="450" t="s">
        <v>1</v>
      </c>
      <c r="H1" s="450"/>
      <c r="I1" s="450"/>
      <c r="J1" s="450"/>
      <c r="K1" s="450"/>
      <c r="L1" s="450"/>
      <c r="M1" s="450"/>
      <c r="N1" s="1"/>
    </row>
    <row r="2" spans="1:16" s="2" customFormat="1" ht="16.5" customHeight="1" x14ac:dyDescent="0.25">
      <c r="A2" s="450" t="s">
        <v>2</v>
      </c>
      <c r="B2" s="450"/>
      <c r="C2" s="450"/>
      <c r="D2" s="450"/>
      <c r="E2" s="1"/>
      <c r="F2" s="1"/>
      <c r="G2" s="450" t="s">
        <v>3</v>
      </c>
      <c r="H2" s="450"/>
      <c r="I2" s="450"/>
      <c r="J2" s="450"/>
      <c r="K2" s="450"/>
      <c r="L2" s="450"/>
      <c r="M2" s="450"/>
      <c r="N2" s="1"/>
    </row>
    <row r="3" spans="1:16" s="2" customFormat="1" ht="16.5" customHeight="1" x14ac:dyDescent="0.25">
      <c r="A3" s="450" t="s">
        <v>4</v>
      </c>
      <c r="B3" s="450"/>
      <c r="C3" s="450"/>
      <c r="D3" s="450"/>
      <c r="E3" s="1"/>
      <c r="F3" s="1"/>
      <c r="G3" s="1"/>
      <c r="H3" s="197"/>
      <c r="I3" s="197"/>
      <c r="J3" s="1"/>
      <c r="K3" s="1"/>
      <c r="L3" s="1"/>
      <c r="M3" s="1"/>
      <c r="N3" s="1"/>
    </row>
    <row r="4" spans="1:16" x14ac:dyDescent="0.25">
      <c r="A4" s="3"/>
      <c r="B4" s="3"/>
      <c r="C4" s="3"/>
      <c r="D4" s="3"/>
      <c r="E4" s="3"/>
      <c r="F4" s="3"/>
      <c r="G4" s="3"/>
      <c r="H4" s="198"/>
      <c r="I4" s="198"/>
      <c r="J4" s="3"/>
      <c r="K4" s="3"/>
      <c r="L4" s="3"/>
      <c r="M4" s="3"/>
      <c r="N4" s="1"/>
    </row>
    <row r="5" spans="1:16" s="5" customFormat="1" ht="20.25" x14ac:dyDescent="0.25">
      <c r="A5" s="448" t="s">
        <v>395</v>
      </c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</row>
    <row r="6" spans="1:16" s="5" customFormat="1" ht="19.5" customHeight="1" x14ac:dyDescent="0.25">
      <c r="A6" s="528"/>
      <c r="B6" s="528"/>
      <c r="C6" s="528"/>
      <c r="D6" s="528"/>
      <c r="E6" s="528"/>
      <c r="F6" s="528"/>
      <c r="G6" s="528"/>
      <c r="H6" s="528"/>
      <c r="I6" s="528"/>
      <c r="J6" s="528"/>
      <c r="K6" s="528"/>
      <c r="L6" s="528"/>
      <c r="M6" s="528"/>
      <c r="N6" s="528"/>
    </row>
    <row r="7" spans="1:16" s="5" customFormat="1" ht="19.5" customHeight="1" x14ac:dyDescent="0.25">
      <c r="A7" s="6"/>
      <c r="B7" s="7"/>
      <c r="C7" s="8"/>
      <c r="D7" s="6"/>
      <c r="E7" s="6"/>
      <c r="F7" s="6"/>
      <c r="G7" s="6"/>
      <c r="H7" s="70"/>
      <c r="I7" s="70"/>
      <c r="J7" s="6"/>
      <c r="K7" s="6"/>
      <c r="L7" s="6"/>
      <c r="M7" s="6"/>
      <c r="N7" s="9"/>
    </row>
    <row r="8" spans="1:16" s="5" customFormat="1" ht="18" customHeight="1" x14ac:dyDescent="0.25">
      <c r="A8" s="453" t="s">
        <v>5</v>
      </c>
      <c r="B8" s="455" t="s">
        <v>6</v>
      </c>
      <c r="C8" s="456"/>
      <c r="D8" s="459" t="s">
        <v>7</v>
      </c>
      <c r="E8" s="459" t="s">
        <v>8</v>
      </c>
      <c r="F8" s="459" t="s">
        <v>9</v>
      </c>
      <c r="G8" s="459" t="s">
        <v>10</v>
      </c>
      <c r="H8" s="459" t="s">
        <v>418</v>
      </c>
      <c r="I8" s="459" t="s">
        <v>604</v>
      </c>
      <c r="J8" s="529" t="s">
        <v>11</v>
      </c>
      <c r="K8" s="530"/>
      <c r="L8" s="530"/>
      <c r="M8" s="531"/>
      <c r="N8" s="461" t="s">
        <v>12</v>
      </c>
    </row>
    <row r="9" spans="1:16" s="5" customFormat="1" ht="54" customHeight="1" x14ac:dyDescent="0.25">
      <c r="A9" s="454"/>
      <c r="B9" s="457"/>
      <c r="C9" s="458"/>
      <c r="D9" s="460"/>
      <c r="E9" s="460"/>
      <c r="F9" s="460"/>
      <c r="G9" s="460"/>
      <c r="H9" s="460"/>
      <c r="I9" s="460"/>
      <c r="J9" s="10" t="s">
        <v>13</v>
      </c>
      <c r="K9" s="10" t="s">
        <v>14</v>
      </c>
      <c r="L9" s="10" t="s">
        <v>15</v>
      </c>
      <c r="M9" s="10" t="s">
        <v>16</v>
      </c>
      <c r="N9" s="462"/>
    </row>
    <row r="10" spans="1:16" s="13" customFormat="1" ht="20.100000000000001" customHeight="1" x14ac:dyDescent="0.25">
      <c r="A10" s="208" t="s">
        <v>17</v>
      </c>
      <c r="B10" s="220" t="s">
        <v>18</v>
      </c>
      <c r="C10" s="21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spans="1:16" s="24" customFormat="1" ht="55.5" customHeight="1" x14ac:dyDescent="0.25">
      <c r="A11" s="14">
        <v>1</v>
      </c>
      <c r="B11" s="15" t="s">
        <v>19</v>
      </c>
      <c r="C11" s="16" t="s">
        <v>20</v>
      </c>
      <c r="D11" s="17">
        <v>430</v>
      </c>
      <c r="E11" s="18">
        <f>D11*0.45</f>
        <v>193.5</v>
      </c>
      <c r="F11" s="19"/>
      <c r="G11" s="20">
        <f>ROUND(D11-F11,1)</f>
        <v>430</v>
      </c>
      <c r="H11" s="20" t="s">
        <v>564</v>
      </c>
      <c r="I11" s="20"/>
      <c r="J11" s="20">
        <f>ROUND(160/2.98,0)</f>
        <v>54</v>
      </c>
      <c r="K11" s="21"/>
      <c r="L11" s="20">
        <f>ROUND(J11-K11,1)</f>
        <v>54</v>
      </c>
      <c r="M11" s="20"/>
      <c r="N11" s="22" t="s">
        <v>565</v>
      </c>
      <c r="O11" s="23"/>
      <c r="P11" s="23"/>
    </row>
    <row r="12" spans="1:16" s="24" customFormat="1" ht="81" customHeight="1" x14ac:dyDescent="0.25">
      <c r="A12" s="14">
        <f>A11+1</f>
        <v>2</v>
      </c>
      <c r="B12" s="15" t="s">
        <v>21</v>
      </c>
      <c r="C12" s="16" t="s">
        <v>22</v>
      </c>
      <c r="D12" s="20">
        <v>629</v>
      </c>
      <c r="E12" s="29">
        <f>D12*0.5</f>
        <v>314.5</v>
      </c>
      <c r="F12" s="25"/>
      <c r="G12" s="20">
        <f t="shared" ref="G12:G75" si="0">ROUND(D12-F12,1)</f>
        <v>629</v>
      </c>
      <c r="H12" s="20" t="s">
        <v>472</v>
      </c>
      <c r="I12" s="20"/>
      <c r="J12" s="20">
        <f>ROUND(120/2.35,0)</f>
        <v>51</v>
      </c>
      <c r="K12" s="21"/>
      <c r="L12" s="20">
        <f t="shared" ref="L12:L75" si="1">ROUND(J12-K12,1)</f>
        <v>51</v>
      </c>
      <c r="M12" s="21"/>
      <c r="N12" s="26" t="s">
        <v>553</v>
      </c>
      <c r="O12" s="23"/>
      <c r="P12" s="23"/>
    </row>
    <row r="13" spans="1:16" s="24" customFormat="1" ht="24.95" customHeight="1" x14ac:dyDescent="0.3">
      <c r="A13" s="14">
        <f t="shared" ref="A13:A31" si="2">A12+1</f>
        <v>3</v>
      </c>
      <c r="B13" s="15" t="s">
        <v>23</v>
      </c>
      <c r="C13" s="16" t="s">
        <v>24</v>
      </c>
      <c r="D13" s="20">
        <v>629</v>
      </c>
      <c r="E13" s="21">
        <f>D13*0.15</f>
        <v>94.35</v>
      </c>
      <c r="F13" s="20"/>
      <c r="G13" s="20">
        <f t="shared" si="0"/>
        <v>629</v>
      </c>
      <c r="H13" s="20" t="s">
        <v>443</v>
      </c>
      <c r="I13" s="20"/>
      <c r="J13" s="20">
        <f>ROUND(120/2.35,0)</f>
        <v>51</v>
      </c>
      <c r="K13" s="20"/>
      <c r="L13" s="20">
        <f t="shared" si="1"/>
        <v>51</v>
      </c>
      <c r="M13" s="20"/>
      <c r="N13" s="22" t="s">
        <v>607</v>
      </c>
      <c r="O13" s="28"/>
      <c r="P13" s="28"/>
    </row>
    <row r="14" spans="1:16" s="24" customFormat="1" ht="85.5" customHeight="1" x14ac:dyDescent="0.3">
      <c r="A14" s="14">
        <f t="shared" si="2"/>
        <v>4</v>
      </c>
      <c r="B14" s="15" t="s">
        <v>25</v>
      </c>
      <c r="C14" s="16" t="s">
        <v>26</v>
      </c>
      <c r="D14" s="20">
        <v>629</v>
      </c>
      <c r="E14" s="20">
        <f>D14*0.15/2</f>
        <v>47.174999999999997</v>
      </c>
      <c r="F14" s="20"/>
      <c r="G14" s="20">
        <f t="shared" si="0"/>
        <v>629</v>
      </c>
      <c r="H14" s="20" t="s">
        <v>445</v>
      </c>
      <c r="I14" s="53" t="s">
        <v>602</v>
      </c>
      <c r="J14" s="20">
        <f t="shared" ref="J14:J21" si="3">ROUND(120/2.35,0)</f>
        <v>51</v>
      </c>
      <c r="K14" s="20"/>
      <c r="L14" s="20">
        <f t="shared" si="1"/>
        <v>51</v>
      </c>
      <c r="M14" s="20"/>
      <c r="N14" s="22" t="s">
        <v>609</v>
      </c>
      <c r="O14" s="28"/>
      <c r="P14" s="28"/>
    </row>
    <row r="15" spans="1:16" s="24" customFormat="1" ht="24" customHeight="1" x14ac:dyDescent="0.3">
      <c r="A15" s="14">
        <f t="shared" si="2"/>
        <v>5</v>
      </c>
      <c r="B15" s="15" t="s">
        <v>27</v>
      </c>
      <c r="C15" s="16" t="s">
        <v>28</v>
      </c>
      <c r="D15" s="20">
        <v>629</v>
      </c>
      <c r="E15" s="21">
        <f>D15*0.15</f>
        <v>94.35</v>
      </c>
      <c r="F15" s="29"/>
      <c r="G15" s="20">
        <f t="shared" si="0"/>
        <v>629</v>
      </c>
      <c r="H15" s="20" t="s">
        <v>450</v>
      </c>
      <c r="I15" s="20"/>
      <c r="J15" s="20">
        <f t="shared" si="3"/>
        <v>51</v>
      </c>
      <c r="K15" s="20"/>
      <c r="L15" s="20">
        <f t="shared" si="1"/>
        <v>51</v>
      </c>
      <c r="M15" s="20"/>
      <c r="N15" s="30" t="s">
        <v>607</v>
      </c>
      <c r="O15" s="31"/>
      <c r="P15" s="31"/>
    </row>
    <row r="16" spans="1:16" s="24" customFormat="1" ht="25.5" customHeight="1" x14ac:dyDescent="0.25">
      <c r="A16" s="14">
        <f t="shared" si="2"/>
        <v>6</v>
      </c>
      <c r="B16" s="15" t="s">
        <v>29</v>
      </c>
      <c r="C16" s="16" t="s">
        <v>30</v>
      </c>
      <c r="D16" s="20">
        <v>629</v>
      </c>
      <c r="E16" s="21">
        <f t="shared" ref="E16:E20" si="4">D16*0.15</f>
        <v>94.35</v>
      </c>
      <c r="F16" s="29"/>
      <c r="G16" s="20">
        <f t="shared" si="0"/>
        <v>629</v>
      </c>
      <c r="H16" s="20" t="s">
        <v>459</v>
      </c>
      <c r="I16" s="20"/>
      <c r="J16" s="20">
        <f t="shared" si="3"/>
        <v>51</v>
      </c>
      <c r="K16" s="20"/>
      <c r="L16" s="20">
        <f t="shared" si="1"/>
        <v>51</v>
      </c>
      <c r="M16" s="20"/>
      <c r="N16" s="30" t="s">
        <v>607</v>
      </c>
    </row>
    <row r="17" spans="1:16" s="24" customFormat="1" ht="24.95" customHeight="1" x14ac:dyDescent="0.25">
      <c r="A17" s="14">
        <f t="shared" si="2"/>
        <v>7</v>
      </c>
      <c r="B17" s="15" t="s">
        <v>31</v>
      </c>
      <c r="C17" s="16" t="s">
        <v>32</v>
      </c>
      <c r="D17" s="20">
        <v>629</v>
      </c>
      <c r="E17" s="21">
        <f t="shared" si="4"/>
        <v>94.35</v>
      </c>
      <c r="F17" s="20"/>
      <c r="G17" s="20">
        <f t="shared" si="0"/>
        <v>629</v>
      </c>
      <c r="H17" s="20" t="s">
        <v>449</v>
      </c>
      <c r="I17" s="20"/>
      <c r="J17" s="20">
        <f t="shared" si="3"/>
        <v>51</v>
      </c>
      <c r="K17" s="20"/>
      <c r="L17" s="20">
        <f t="shared" si="1"/>
        <v>51</v>
      </c>
      <c r="M17" s="20"/>
      <c r="N17" s="30" t="s">
        <v>607</v>
      </c>
    </row>
    <row r="18" spans="1:16" s="24" customFormat="1" ht="24.95" customHeight="1" x14ac:dyDescent="0.25">
      <c r="A18" s="14">
        <f t="shared" si="2"/>
        <v>8</v>
      </c>
      <c r="B18" s="15" t="s">
        <v>23</v>
      </c>
      <c r="C18" s="16" t="s">
        <v>34</v>
      </c>
      <c r="D18" s="20">
        <v>629</v>
      </c>
      <c r="E18" s="21">
        <f t="shared" si="4"/>
        <v>94.35</v>
      </c>
      <c r="F18" s="20"/>
      <c r="G18" s="20">
        <f t="shared" si="0"/>
        <v>629</v>
      </c>
      <c r="H18" s="20" t="s">
        <v>441</v>
      </c>
      <c r="I18" s="20"/>
      <c r="J18" s="20">
        <f t="shared" si="3"/>
        <v>51</v>
      </c>
      <c r="K18" s="20"/>
      <c r="L18" s="20">
        <f t="shared" si="1"/>
        <v>51</v>
      </c>
      <c r="M18" s="20"/>
      <c r="N18" s="30" t="s">
        <v>607</v>
      </c>
    </row>
    <row r="19" spans="1:16" s="24" customFormat="1" ht="84.75" customHeight="1" x14ac:dyDescent="0.25">
      <c r="A19" s="14">
        <f t="shared" si="2"/>
        <v>9</v>
      </c>
      <c r="B19" s="15" t="s">
        <v>35</v>
      </c>
      <c r="C19" s="16" t="s">
        <v>36</v>
      </c>
      <c r="D19" s="20">
        <v>629</v>
      </c>
      <c r="E19" s="20">
        <f>D19*(0.15+0.075)</f>
        <v>141.52499999999998</v>
      </c>
      <c r="F19" s="20"/>
      <c r="G19" s="20">
        <f t="shared" si="0"/>
        <v>629</v>
      </c>
      <c r="H19" s="20" t="s">
        <v>466</v>
      </c>
      <c r="I19" s="53" t="s">
        <v>601</v>
      </c>
      <c r="J19" s="20">
        <f t="shared" si="3"/>
        <v>51</v>
      </c>
      <c r="K19" s="20"/>
      <c r="L19" s="20">
        <f t="shared" si="1"/>
        <v>51</v>
      </c>
      <c r="M19" s="20"/>
      <c r="N19" s="30" t="s">
        <v>657</v>
      </c>
    </row>
    <row r="20" spans="1:16" s="24" customFormat="1" ht="24.95" customHeight="1" x14ac:dyDescent="0.25">
      <c r="A20" s="14">
        <f t="shared" si="2"/>
        <v>10</v>
      </c>
      <c r="B20" s="15" t="s">
        <v>37</v>
      </c>
      <c r="C20" s="16" t="s">
        <v>38</v>
      </c>
      <c r="D20" s="20">
        <v>629</v>
      </c>
      <c r="E20" s="21">
        <f t="shared" si="4"/>
        <v>94.35</v>
      </c>
      <c r="F20" s="20"/>
      <c r="G20" s="20">
        <f t="shared" si="0"/>
        <v>629</v>
      </c>
      <c r="H20" s="20" t="s">
        <v>446</v>
      </c>
      <c r="I20" s="20"/>
      <c r="J20" s="20">
        <f t="shared" si="3"/>
        <v>51</v>
      </c>
      <c r="K20" s="20"/>
      <c r="L20" s="20">
        <f t="shared" si="1"/>
        <v>51</v>
      </c>
      <c r="M20" s="20"/>
      <c r="N20" s="30" t="s">
        <v>607</v>
      </c>
    </row>
    <row r="21" spans="1:16" s="24" customFormat="1" ht="88.5" customHeight="1" x14ac:dyDescent="0.25">
      <c r="A21" s="14">
        <f t="shared" si="2"/>
        <v>11</v>
      </c>
      <c r="B21" s="15" t="s">
        <v>39</v>
      </c>
      <c r="C21" s="16" t="s">
        <v>40</v>
      </c>
      <c r="D21" s="20">
        <v>629</v>
      </c>
      <c r="E21" s="21">
        <f>D21*0.15</f>
        <v>94.35</v>
      </c>
      <c r="F21" s="20"/>
      <c r="G21" s="20">
        <f t="shared" si="0"/>
        <v>629</v>
      </c>
      <c r="H21" s="20" t="s">
        <v>662</v>
      </c>
      <c r="I21" s="53" t="s">
        <v>600</v>
      </c>
      <c r="J21" s="20">
        <f t="shared" si="3"/>
        <v>51</v>
      </c>
      <c r="K21" s="20"/>
      <c r="L21" s="20">
        <f t="shared" si="1"/>
        <v>51</v>
      </c>
      <c r="M21" s="20"/>
      <c r="N21" s="30" t="s">
        <v>658</v>
      </c>
    </row>
    <row r="22" spans="1:16" s="24" customFormat="1" ht="111" customHeight="1" x14ac:dyDescent="0.3">
      <c r="A22" s="14">
        <f t="shared" si="2"/>
        <v>12</v>
      </c>
      <c r="B22" s="173" t="s">
        <v>33</v>
      </c>
      <c r="C22" s="174" t="s">
        <v>22</v>
      </c>
      <c r="D22" s="21">
        <f>(629*13/42*0.2)+(629*29/42)</f>
        <v>473.24761904761903</v>
      </c>
      <c r="E22" s="19"/>
      <c r="F22" s="19"/>
      <c r="G22" s="20">
        <f t="shared" si="0"/>
        <v>473.2</v>
      </c>
      <c r="H22" s="20"/>
      <c r="I22" s="20"/>
      <c r="J22" s="21">
        <f>51*29/42</f>
        <v>35.214285714285715</v>
      </c>
      <c r="K22" s="21"/>
      <c r="L22" s="20">
        <f>ROUND(J22-K22,1)</f>
        <v>35.200000000000003</v>
      </c>
      <c r="M22" s="20"/>
      <c r="N22" s="205" t="s">
        <v>399</v>
      </c>
      <c r="O22" s="28"/>
      <c r="P22" s="28"/>
    </row>
    <row r="23" spans="1:16" s="24" customFormat="1" ht="135" customHeight="1" x14ac:dyDescent="0.25">
      <c r="A23" s="14">
        <f t="shared" si="2"/>
        <v>13</v>
      </c>
      <c r="B23" s="173" t="s">
        <v>41</v>
      </c>
      <c r="C23" s="174" t="s">
        <v>42</v>
      </c>
      <c r="D23" s="21">
        <f t="shared" ref="D23:D26" si="5">(629*13/42*0.2)+(629*29/42)</f>
        <v>473.24761904761903</v>
      </c>
      <c r="E23" s="203">
        <f>629*0.075</f>
        <v>47.174999999999997</v>
      </c>
      <c r="F23" s="20"/>
      <c r="G23" s="20">
        <f t="shared" si="0"/>
        <v>473.2</v>
      </c>
      <c r="H23" s="20"/>
      <c r="I23" s="53" t="s">
        <v>599</v>
      </c>
      <c r="J23" s="21">
        <f t="shared" ref="J23:J26" si="6">51*29/42</f>
        <v>35.214285714285715</v>
      </c>
      <c r="K23" s="20"/>
      <c r="L23" s="20">
        <f t="shared" si="1"/>
        <v>35.200000000000003</v>
      </c>
      <c r="M23" s="20"/>
      <c r="N23" s="206" t="s">
        <v>659</v>
      </c>
    </row>
    <row r="24" spans="1:16" s="24" customFormat="1" ht="177" customHeight="1" x14ac:dyDescent="0.25">
      <c r="A24" s="14">
        <f t="shared" si="2"/>
        <v>14</v>
      </c>
      <c r="B24" s="173" t="s">
        <v>43</v>
      </c>
      <c r="C24" s="174" t="s">
        <v>44</v>
      </c>
      <c r="D24" s="21">
        <f t="shared" si="5"/>
        <v>473.24761904761903</v>
      </c>
      <c r="E24" s="243">
        <f>629*(0.15+ 0.075)</f>
        <v>141.52499999999998</v>
      </c>
      <c r="F24" s="20"/>
      <c r="G24" s="20">
        <f t="shared" si="0"/>
        <v>473.2</v>
      </c>
      <c r="H24" s="20" t="s">
        <v>568</v>
      </c>
      <c r="I24" s="53" t="s">
        <v>597</v>
      </c>
      <c r="J24" s="21">
        <f t="shared" si="6"/>
        <v>35.214285714285715</v>
      </c>
      <c r="K24" s="20"/>
      <c r="L24" s="20">
        <f t="shared" si="1"/>
        <v>35.200000000000003</v>
      </c>
      <c r="M24" s="20"/>
      <c r="N24" s="206" t="s">
        <v>660</v>
      </c>
    </row>
    <row r="25" spans="1:16" s="24" customFormat="1" ht="98.25" customHeight="1" x14ac:dyDescent="0.25">
      <c r="A25" s="14">
        <f t="shared" si="2"/>
        <v>15</v>
      </c>
      <c r="B25" s="173" t="s">
        <v>45</v>
      </c>
      <c r="C25" s="174" t="s">
        <v>46</v>
      </c>
      <c r="D25" s="21">
        <f t="shared" si="5"/>
        <v>473.24761904761903</v>
      </c>
      <c r="E25" s="19"/>
      <c r="F25" s="19"/>
      <c r="G25" s="20">
        <f t="shared" si="0"/>
        <v>473.2</v>
      </c>
      <c r="H25" s="20"/>
      <c r="I25" s="20"/>
      <c r="J25" s="21">
        <f t="shared" si="6"/>
        <v>35.214285714285715</v>
      </c>
      <c r="K25" s="20"/>
      <c r="L25" s="20">
        <f>ROUND(J25-K25,1)</f>
        <v>35.200000000000003</v>
      </c>
      <c r="M25" s="20"/>
      <c r="N25" s="205" t="s">
        <v>399</v>
      </c>
    </row>
    <row r="26" spans="1:16" s="24" customFormat="1" ht="99" customHeight="1" x14ac:dyDescent="0.25">
      <c r="A26" s="14">
        <f t="shared" si="2"/>
        <v>16</v>
      </c>
      <c r="B26" s="173" t="s">
        <v>47</v>
      </c>
      <c r="C26" s="175" t="s">
        <v>48</v>
      </c>
      <c r="D26" s="21">
        <f t="shared" si="5"/>
        <v>473.24761904761903</v>
      </c>
      <c r="E26" s="19"/>
      <c r="F26" s="19"/>
      <c r="G26" s="20">
        <f t="shared" si="0"/>
        <v>473.2</v>
      </c>
      <c r="H26" s="20"/>
      <c r="I26" s="20"/>
      <c r="J26" s="21">
        <f t="shared" si="6"/>
        <v>35.214285714285715</v>
      </c>
      <c r="K26" s="20"/>
      <c r="L26" s="20">
        <f>ROUND(J26-K26,1)</f>
        <v>35.200000000000003</v>
      </c>
      <c r="M26" s="20"/>
      <c r="N26" s="205" t="s">
        <v>399</v>
      </c>
    </row>
    <row r="27" spans="1:16" s="24" customFormat="1" ht="24.95" customHeight="1" x14ac:dyDescent="0.3">
      <c r="A27" s="14">
        <f t="shared" si="2"/>
        <v>17</v>
      </c>
      <c r="B27" s="15" t="s">
        <v>49</v>
      </c>
      <c r="C27" s="16" t="s">
        <v>50</v>
      </c>
      <c r="D27" s="20">
        <v>450</v>
      </c>
      <c r="E27" s="19">
        <f>D27*0.2</f>
        <v>90</v>
      </c>
      <c r="F27" s="19"/>
      <c r="G27" s="20">
        <f>ROUND(D27-F27,1)</f>
        <v>450</v>
      </c>
      <c r="H27" s="20"/>
      <c r="I27" s="20"/>
      <c r="J27" s="20">
        <f t="shared" ref="J27:J31" si="7">ROUND(160/2.84,0)</f>
        <v>56</v>
      </c>
      <c r="K27" s="20"/>
      <c r="L27" s="20">
        <f>ROUND(J27-K27,1)</f>
        <v>56</v>
      </c>
      <c r="M27" s="20"/>
      <c r="N27" s="22" t="s">
        <v>397</v>
      </c>
      <c r="O27" s="28"/>
      <c r="P27" s="28"/>
    </row>
    <row r="28" spans="1:16" s="24" customFormat="1" ht="33" customHeight="1" x14ac:dyDescent="0.25">
      <c r="A28" s="14">
        <f t="shared" si="2"/>
        <v>18</v>
      </c>
      <c r="B28" s="15" t="s">
        <v>51</v>
      </c>
      <c r="C28" s="16" t="s">
        <v>50</v>
      </c>
      <c r="D28" s="20">
        <v>450</v>
      </c>
      <c r="E28" s="19">
        <f>D28*0.15 +22</f>
        <v>89.5</v>
      </c>
      <c r="F28" s="20"/>
      <c r="G28" s="20">
        <f t="shared" si="0"/>
        <v>450</v>
      </c>
      <c r="H28" s="20" t="s">
        <v>444</v>
      </c>
      <c r="I28" s="20"/>
      <c r="J28" s="20">
        <f t="shared" si="7"/>
        <v>56</v>
      </c>
      <c r="K28" s="20"/>
      <c r="L28" s="20">
        <f t="shared" si="1"/>
        <v>56</v>
      </c>
      <c r="M28" s="20"/>
      <c r="N28" s="36" t="s">
        <v>608</v>
      </c>
    </row>
    <row r="29" spans="1:16" s="24" customFormat="1" ht="32.25" customHeight="1" x14ac:dyDescent="0.25">
      <c r="A29" s="14">
        <f t="shared" si="2"/>
        <v>19</v>
      </c>
      <c r="B29" s="15" t="s">
        <v>52</v>
      </c>
      <c r="C29" s="16" t="s">
        <v>53</v>
      </c>
      <c r="D29" s="20">
        <v>450</v>
      </c>
      <c r="E29" s="67">
        <f>D29*0.2</f>
        <v>90</v>
      </c>
      <c r="F29" s="20"/>
      <c r="G29" s="20">
        <f t="shared" si="0"/>
        <v>450</v>
      </c>
      <c r="H29" s="20"/>
      <c r="I29" s="20"/>
      <c r="J29" s="20">
        <f t="shared" si="7"/>
        <v>56</v>
      </c>
      <c r="K29" s="20"/>
      <c r="L29" s="20">
        <f>ROUND(J29-K29,1)</f>
        <v>56</v>
      </c>
      <c r="M29" s="20"/>
      <c r="N29" s="36" t="s">
        <v>409</v>
      </c>
    </row>
    <row r="30" spans="1:16" s="24" customFormat="1" ht="24.95" customHeight="1" x14ac:dyDescent="0.25">
      <c r="A30" s="14">
        <f t="shared" si="2"/>
        <v>20</v>
      </c>
      <c r="B30" s="15" t="s">
        <v>54</v>
      </c>
      <c r="C30" s="16" t="s">
        <v>55</v>
      </c>
      <c r="D30" s="20">
        <v>450</v>
      </c>
      <c r="E30" s="20">
        <f>D30*0.15</f>
        <v>67.5</v>
      </c>
      <c r="F30" s="20"/>
      <c r="G30" s="20">
        <f t="shared" si="0"/>
        <v>450</v>
      </c>
      <c r="H30" s="20" t="s">
        <v>442</v>
      </c>
      <c r="I30" s="20"/>
      <c r="J30" s="20">
        <f t="shared" si="7"/>
        <v>56</v>
      </c>
      <c r="K30" s="20"/>
      <c r="L30" s="20">
        <f t="shared" si="1"/>
        <v>56</v>
      </c>
      <c r="M30" s="20"/>
      <c r="N30" s="44" t="s">
        <v>607</v>
      </c>
    </row>
    <row r="31" spans="1:16" s="24" customFormat="1" ht="37.5" customHeight="1" x14ac:dyDescent="0.25">
      <c r="A31" s="14">
        <f t="shared" si="2"/>
        <v>21</v>
      </c>
      <c r="B31" s="34" t="s">
        <v>56</v>
      </c>
      <c r="C31" s="16" t="s">
        <v>57</v>
      </c>
      <c r="D31" s="20">
        <v>450</v>
      </c>
      <c r="E31" s="19">
        <f>D31*0.15 +22</f>
        <v>89.5</v>
      </c>
      <c r="F31" s="19"/>
      <c r="G31" s="20">
        <f t="shared" si="0"/>
        <v>450</v>
      </c>
      <c r="H31" s="20" t="s">
        <v>461</v>
      </c>
      <c r="I31" s="20"/>
      <c r="J31" s="20">
        <f t="shared" si="7"/>
        <v>56</v>
      </c>
      <c r="K31" s="20"/>
      <c r="L31" s="20">
        <f t="shared" si="1"/>
        <v>56</v>
      </c>
      <c r="M31" s="20"/>
      <c r="N31" s="36" t="s">
        <v>608</v>
      </c>
    </row>
    <row r="32" spans="1:16" s="24" customFormat="1" ht="21.75" customHeight="1" x14ac:dyDescent="0.25">
      <c r="A32" s="208" t="s">
        <v>58</v>
      </c>
      <c r="B32" s="532" t="s">
        <v>59</v>
      </c>
      <c r="C32" s="533"/>
      <c r="D32" s="39"/>
      <c r="E32" s="40"/>
      <c r="F32" s="40"/>
      <c r="G32" s="41"/>
      <c r="H32" s="41"/>
      <c r="I32" s="41"/>
      <c r="J32" s="41"/>
      <c r="K32" s="42"/>
      <c r="L32" s="41"/>
      <c r="M32" s="41"/>
      <c r="N32" s="43"/>
    </row>
    <row r="33" spans="1:15" s="24" customFormat="1" ht="82.5" customHeight="1" x14ac:dyDescent="0.25">
      <c r="A33" s="14">
        <v>1</v>
      </c>
      <c r="B33" s="33" t="s">
        <v>60</v>
      </c>
      <c r="C33" s="16" t="s">
        <v>44</v>
      </c>
      <c r="D33" s="19">
        <v>430</v>
      </c>
      <c r="E33" s="29">
        <f>D33*0.5</f>
        <v>215</v>
      </c>
      <c r="F33" s="20"/>
      <c r="G33" s="20">
        <f t="shared" ref="G33:G48" si="8">ROUND(D33-F33,1)</f>
        <v>430</v>
      </c>
      <c r="H33" s="20" t="s">
        <v>551</v>
      </c>
      <c r="I33" s="20"/>
      <c r="J33" s="20">
        <f t="shared" ref="J33:J41" si="9">ROUND(160/2.98,0)</f>
        <v>54</v>
      </c>
      <c r="K33" s="20"/>
      <c r="L33" s="20">
        <f t="shared" ref="L33:L46" si="10">ROUND(J33-K33,1)</f>
        <v>54</v>
      </c>
      <c r="M33" s="20"/>
      <c r="N33" s="44" t="s">
        <v>661</v>
      </c>
    </row>
    <row r="34" spans="1:15" s="24" customFormat="1" ht="84" customHeight="1" x14ac:dyDescent="0.25">
      <c r="A34" s="14">
        <v>2</v>
      </c>
      <c r="B34" s="33" t="s">
        <v>21</v>
      </c>
      <c r="C34" s="16" t="s">
        <v>61</v>
      </c>
      <c r="D34" s="19">
        <v>430</v>
      </c>
      <c r="E34" s="221"/>
      <c r="F34" s="25">
        <f>(430*24/32)</f>
        <v>322.5</v>
      </c>
      <c r="G34" s="20">
        <f t="shared" si="8"/>
        <v>107.5</v>
      </c>
      <c r="H34" s="20" t="s">
        <v>577</v>
      </c>
      <c r="I34" s="20"/>
      <c r="J34" s="20">
        <f t="shared" si="9"/>
        <v>54</v>
      </c>
      <c r="K34" s="20"/>
      <c r="L34" s="20">
        <f t="shared" si="10"/>
        <v>54</v>
      </c>
      <c r="M34" s="20"/>
      <c r="N34" s="30" t="s">
        <v>697</v>
      </c>
    </row>
    <row r="35" spans="1:15" s="24" customFormat="1" ht="24.95" customHeight="1" x14ac:dyDescent="0.25">
      <c r="A35" s="14">
        <v>3</v>
      </c>
      <c r="B35" s="33" t="s">
        <v>62</v>
      </c>
      <c r="C35" s="16" t="s">
        <v>63</v>
      </c>
      <c r="D35" s="19">
        <v>430</v>
      </c>
      <c r="E35" s="19">
        <f>D35*0.15</f>
        <v>64.5</v>
      </c>
      <c r="F35" s="19"/>
      <c r="G35" s="20">
        <f t="shared" si="8"/>
        <v>430</v>
      </c>
      <c r="H35" s="20" t="s">
        <v>464</v>
      </c>
      <c r="I35" s="20"/>
      <c r="J35" s="20">
        <f t="shared" si="9"/>
        <v>54</v>
      </c>
      <c r="K35" s="20"/>
      <c r="L35" s="20">
        <f t="shared" si="10"/>
        <v>54</v>
      </c>
      <c r="M35" s="20"/>
      <c r="N35" s="44" t="s">
        <v>607</v>
      </c>
    </row>
    <row r="36" spans="1:15" s="24" customFormat="1" ht="55.5" customHeight="1" x14ac:dyDescent="0.25">
      <c r="A36" s="14">
        <v>4</v>
      </c>
      <c r="B36" s="33" t="s">
        <v>60</v>
      </c>
      <c r="C36" s="16" t="s">
        <v>64</v>
      </c>
      <c r="D36" s="19">
        <v>430</v>
      </c>
      <c r="E36" s="19">
        <f>D36*0.15</f>
        <v>64.5</v>
      </c>
      <c r="F36" s="19"/>
      <c r="G36" s="20">
        <f t="shared" si="8"/>
        <v>430</v>
      </c>
      <c r="H36" s="20" t="s">
        <v>569</v>
      </c>
      <c r="I36" s="20"/>
      <c r="J36" s="20">
        <f t="shared" si="9"/>
        <v>54</v>
      </c>
      <c r="K36" s="20"/>
      <c r="L36" s="20">
        <f t="shared" si="10"/>
        <v>54</v>
      </c>
      <c r="M36" s="20"/>
      <c r="N36" s="44" t="s">
        <v>607</v>
      </c>
    </row>
    <row r="37" spans="1:15" s="24" customFormat="1" ht="24.95" customHeight="1" x14ac:dyDescent="0.25">
      <c r="A37" s="14">
        <v>5</v>
      </c>
      <c r="B37" s="33" t="s">
        <v>65</v>
      </c>
      <c r="C37" s="16" t="s">
        <v>66</v>
      </c>
      <c r="D37" s="19">
        <v>430</v>
      </c>
      <c r="E37" s="19">
        <f>D37*0.15</f>
        <v>64.5</v>
      </c>
      <c r="F37" s="19"/>
      <c r="G37" s="20">
        <f t="shared" si="8"/>
        <v>430</v>
      </c>
      <c r="H37" s="20" t="s">
        <v>473</v>
      </c>
      <c r="I37" s="20"/>
      <c r="J37" s="20">
        <f t="shared" si="9"/>
        <v>54</v>
      </c>
      <c r="K37" s="20"/>
      <c r="L37" s="20">
        <f t="shared" si="10"/>
        <v>54</v>
      </c>
      <c r="M37" s="20"/>
      <c r="N37" s="44" t="s">
        <v>607</v>
      </c>
    </row>
    <row r="38" spans="1:15" s="24" customFormat="1" ht="24.95" customHeight="1" x14ac:dyDescent="0.25">
      <c r="A38" s="14">
        <v>6</v>
      </c>
      <c r="B38" s="15" t="s">
        <v>67</v>
      </c>
      <c r="C38" s="16" t="s">
        <v>38</v>
      </c>
      <c r="D38" s="19">
        <v>430</v>
      </c>
      <c r="E38" s="20"/>
      <c r="F38" s="20"/>
      <c r="G38" s="20">
        <f>ROUND(D38-F38,1)</f>
        <v>430</v>
      </c>
      <c r="H38" s="20"/>
      <c r="I38" s="20"/>
      <c r="J38" s="20">
        <f>ROUND(160/2.98,0)</f>
        <v>54</v>
      </c>
      <c r="K38" s="20"/>
      <c r="L38" s="20">
        <f>ROUND(J38-K38,1)</f>
        <v>54</v>
      </c>
      <c r="M38" s="20"/>
      <c r="N38" s="44"/>
    </row>
    <row r="39" spans="1:15" s="24" customFormat="1" ht="42" customHeight="1" x14ac:dyDescent="0.25">
      <c r="A39" s="14">
        <v>7</v>
      </c>
      <c r="B39" s="33" t="s">
        <v>68</v>
      </c>
      <c r="C39" s="16" t="s">
        <v>69</v>
      </c>
      <c r="D39" s="19">
        <v>430</v>
      </c>
      <c r="E39" s="19">
        <f>D39*0.3+22</f>
        <v>151</v>
      </c>
      <c r="F39" s="19"/>
      <c r="G39" s="20">
        <f t="shared" si="8"/>
        <v>430</v>
      </c>
      <c r="H39" s="20" t="s">
        <v>465</v>
      </c>
      <c r="I39" s="20"/>
      <c r="J39" s="20">
        <f t="shared" si="9"/>
        <v>54</v>
      </c>
      <c r="K39" s="20"/>
      <c r="L39" s="20">
        <f t="shared" si="10"/>
        <v>54</v>
      </c>
      <c r="M39" s="20"/>
      <c r="N39" s="44" t="s">
        <v>696</v>
      </c>
    </row>
    <row r="40" spans="1:15" s="24" customFormat="1" ht="24.95" customHeight="1" x14ac:dyDescent="0.25">
      <c r="A40" s="14">
        <v>8</v>
      </c>
      <c r="B40" s="33" t="s">
        <v>70</v>
      </c>
      <c r="C40" s="16" t="s">
        <v>71</v>
      </c>
      <c r="D40" s="19">
        <v>430</v>
      </c>
      <c r="E40" s="19">
        <f>D40*0.15</f>
        <v>64.5</v>
      </c>
      <c r="F40" s="19"/>
      <c r="G40" s="20">
        <f t="shared" si="8"/>
        <v>430</v>
      </c>
      <c r="H40" s="20" t="s">
        <v>541</v>
      </c>
      <c r="I40" s="20"/>
      <c r="J40" s="20">
        <f t="shared" si="9"/>
        <v>54</v>
      </c>
      <c r="K40" s="20"/>
      <c r="L40" s="20">
        <f t="shared" si="10"/>
        <v>54</v>
      </c>
      <c r="M40" s="20"/>
      <c r="N40" s="44" t="s">
        <v>607</v>
      </c>
    </row>
    <row r="41" spans="1:15" s="24" customFormat="1" ht="116.25" customHeight="1" x14ac:dyDescent="0.25">
      <c r="A41" s="14">
        <v>9</v>
      </c>
      <c r="B41" s="33" t="s">
        <v>72</v>
      </c>
      <c r="C41" s="16" t="s">
        <v>36</v>
      </c>
      <c r="D41" s="19">
        <v>430</v>
      </c>
      <c r="E41" s="221"/>
      <c r="F41" s="25"/>
      <c r="G41" s="20">
        <f t="shared" si="8"/>
        <v>430</v>
      </c>
      <c r="H41" s="20" t="s">
        <v>649</v>
      </c>
      <c r="I41" s="53" t="s">
        <v>650</v>
      </c>
      <c r="J41" s="20">
        <f t="shared" si="9"/>
        <v>54</v>
      </c>
      <c r="K41" s="20"/>
      <c r="L41" s="20">
        <f t="shared" si="10"/>
        <v>54</v>
      </c>
      <c r="M41" s="20"/>
      <c r="N41" s="30" t="s">
        <v>698</v>
      </c>
    </row>
    <row r="42" spans="1:15" s="24" customFormat="1" ht="65.25" customHeight="1" x14ac:dyDescent="0.25">
      <c r="A42" s="14">
        <v>10</v>
      </c>
      <c r="B42" s="34" t="s">
        <v>73</v>
      </c>
      <c r="C42" s="35" t="s">
        <v>74</v>
      </c>
      <c r="D42" s="45">
        <f>430</f>
        <v>430</v>
      </c>
      <c r="E42" s="25">
        <f>D42*0.15</f>
        <v>64.5</v>
      </c>
      <c r="F42" s="25">
        <f>(430*2/32)</f>
        <v>26.875</v>
      </c>
      <c r="G42" s="20">
        <f t="shared" si="8"/>
        <v>403.1</v>
      </c>
      <c r="H42" s="20" t="s">
        <v>432</v>
      </c>
      <c r="I42" s="20"/>
      <c r="J42" s="20">
        <f>ROUND(160/2.98,0)</f>
        <v>54</v>
      </c>
      <c r="K42" s="20"/>
      <c r="L42" s="20">
        <f t="shared" si="10"/>
        <v>54</v>
      </c>
      <c r="M42" s="20"/>
      <c r="N42" s="44" t="s">
        <v>648</v>
      </c>
    </row>
    <row r="43" spans="1:15" s="24" customFormat="1" ht="42.75" customHeight="1" x14ac:dyDescent="0.25">
      <c r="A43" s="14">
        <v>11</v>
      </c>
      <c r="B43" s="34" t="s">
        <v>75</v>
      </c>
      <c r="C43" s="35" t="s">
        <v>46</v>
      </c>
      <c r="D43" s="45">
        <v>430</v>
      </c>
      <c r="E43" s="25">
        <f>D43*0.3</f>
        <v>129</v>
      </c>
      <c r="F43" s="25"/>
      <c r="G43" s="20">
        <f t="shared" si="8"/>
        <v>430</v>
      </c>
      <c r="H43" s="20" t="s">
        <v>545</v>
      </c>
      <c r="I43" s="20"/>
      <c r="J43" s="20">
        <f>ROUND(160/2.98,0)</f>
        <v>54</v>
      </c>
      <c r="K43" s="21"/>
      <c r="L43" s="20">
        <f t="shared" si="10"/>
        <v>54</v>
      </c>
      <c r="M43" s="20"/>
      <c r="N43" s="46" t="s">
        <v>632</v>
      </c>
    </row>
    <row r="44" spans="1:15" s="24" customFormat="1" ht="99" customHeight="1" x14ac:dyDescent="0.25">
      <c r="A44" s="14">
        <v>12</v>
      </c>
      <c r="B44" s="34" t="s">
        <v>76</v>
      </c>
      <c r="C44" s="35" t="s">
        <v>77</v>
      </c>
      <c r="D44" s="45">
        <f>430</f>
        <v>430</v>
      </c>
      <c r="E44" s="222"/>
      <c r="F44" s="25">
        <f>(D44*23/32)+(D44*0.15*10/32)</f>
        <v>329.21875</v>
      </c>
      <c r="G44" s="20">
        <f t="shared" si="8"/>
        <v>100.8</v>
      </c>
      <c r="H44" s="20" t="s">
        <v>500</v>
      </c>
      <c r="I44" s="20"/>
      <c r="J44" s="45">
        <f>ROUND(160/2.98,0)</f>
        <v>54</v>
      </c>
      <c r="K44" s="21"/>
      <c r="L44" s="20">
        <f t="shared" si="10"/>
        <v>54</v>
      </c>
      <c r="M44" s="20"/>
      <c r="N44" s="107" t="s">
        <v>699</v>
      </c>
    </row>
    <row r="45" spans="1:15" s="24" customFormat="1" ht="104.25" customHeight="1" x14ac:dyDescent="0.25">
      <c r="A45" s="14">
        <v>13</v>
      </c>
      <c r="B45" s="34" t="s">
        <v>78</v>
      </c>
      <c r="C45" s="35" t="s">
        <v>44</v>
      </c>
      <c r="D45" s="45">
        <v>430</v>
      </c>
      <c r="E45" s="25">
        <f>D45*0.45</f>
        <v>193.5</v>
      </c>
      <c r="F45" s="25">
        <f>(D45*0.15*23/32)+(D45*0.3*22/44)</f>
        <v>110.859375</v>
      </c>
      <c r="G45" s="20">
        <f t="shared" si="8"/>
        <v>319.10000000000002</v>
      </c>
      <c r="H45" s="20" t="s">
        <v>651</v>
      </c>
      <c r="I45" s="20"/>
      <c r="J45" s="20">
        <f>ROUND(160/2.98,0)</f>
        <v>54</v>
      </c>
      <c r="K45" s="21"/>
      <c r="L45" s="20">
        <f t="shared" si="10"/>
        <v>54</v>
      </c>
      <c r="M45" s="20"/>
      <c r="N45" s="47" t="s">
        <v>700</v>
      </c>
      <c r="O45" s="180" t="s">
        <v>400</v>
      </c>
    </row>
    <row r="46" spans="1:15" s="24" customFormat="1" ht="49.5" customHeight="1" x14ac:dyDescent="0.25">
      <c r="A46" s="14">
        <v>14</v>
      </c>
      <c r="B46" s="34" t="s">
        <v>79</v>
      </c>
      <c r="C46" s="35" t="s">
        <v>74</v>
      </c>
      <c r="D46" s="45">
        <f>430</f>
        <v>430</v>
      </c>
      <c r="E46" s="25">
        <f>D46*0.15</f>
        <v>64.5</v>
      </c>
      <c r="F46" s="25">
        <f>D46*0.3*17/44</f>
        <v>49.840909090909093</v>
      </c>
      <c r="G46" s="20">
        <f t="shared" si="8"/>
        <v>380.2</v>
      </c>
      <c r="H46" s="20" t="s">
        <v>572</v>
      </c>
      <c r="I46" s="20"/>
      <c r="J46" s="67">
        <f>ROUND(160/2.98,0)</f>
        <v>54</v>
      </c>
      <c r="K46" s="21"/>
      <c r="L46" s="20">
        <f t="shared" si="10"/>
        <v>54</v>
      </c>
      <c r="M46" s="20"/>
      <c r="N46" s="38" t="s">
        <v>647</v>
      </c>
      <c r="O46" s="182"/>
    </row>
    <row r="47" spans="1:15" s="24" customFormat="1" ht="36" customHeight="1" x14ac:dyDescent="0.25">
      <c r="A47" s="14">
        <v>15</v>
      </c>
      <c r="B47" s="34" t="s">
        <v>423</v>
      </c>
      <c r="C47" s="35" t="s">
        <v>425</v>
      </c>
      <c r="D47" s="45">
        <v>430</v>
      </c>
      <c r="E47" s="25">
        <f>D47*0.15</f>
        <v>64.5</v>
      </c>
      <c r="F47" s="25">
        <f>D47*0.3</f>
        <v>129</v>
      </c>
      <c r="G47" s="20">
        <f t="shared" si="8"/>
        <v>301</v>
      </c>
      <c r="H47" s="20" t="s">
        <v>487</v>
      </c>
      <c r="I47" s="20"/>
      <c r="J47" s="67"/>
      <c r="K47" s="21"/>
      <c r="L47" s="20"/>
      <c r="M47" s="20"/>
      <c r="N47" s="38" t="s">
        <v>646</v>
      </c>
      <c r="O47" s="193"/>
    </row>
    <row r="48" spans="1:15" s="24" customFormat="1" ht="72" customHeight="1" x14ac:dyDescent="0.25">
      <c r="A48" s="14">
        <v>16</v>
      </c>
      <c r="B48" s="34" t="s">
        <v>424</v>
      </c>
      <c r="C48" s="35" t="s">
        <v>166</v>
      </c>
      <c r="D48" s="45">
        <f>430*40/44</f>
        <v>390.90909090909093</v>
      </c>
      <c r="E48" s="222"/>
      <c r="F48" s="25">
        <f>D48*0.3*28/40</f>
        <v>82.090909090909093</v>
      </c>
      <c r="G48" s="20">
        <f t="shared" si="8"/>
        <v>308.8</v>
      </c>
      <c r="H48" s="20" t="s">
        <v>556</v>
      </c>
      <c r="I48" s="20"/>
      <c r="J48" s="67"/>
      <c r="K48" s="21"/>
      <c r="L48" s="20"/>
      <c r="M48" s="20"/>
      <c r="N48" s="38" t="s">
        <v>701</v>
      </c>
      <c r="O48" s="193"/>
    </row>
    <row r="49" spans="1:15" s="63" customFormat="1" ht="20.100000000000001" customHeight="1" x14ac:dyDescent="0.25">
      <c r="A49" s="208" t="s">
        <v>80</v>
      </c>
      <c r="B49" s="223" t="s">
        <v>81</v>
      </c>
      <c r="C49" s="224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6"/>
    </row>
    <row r="50" spans="1:15" s="24" customFormat="1" ht="81.75" customHeight="1" x14ac:dyDescent="0.25">
      <c r="A50" s="48">
        <v>1</v>
      </c>
      <c r="B50" s="49" t="s">
        <v>82</v>
      </c>
      <c r="C50" s="50" t="s">
        <v>83</v>
      </c>
      <c r="D50" s="20">
        <v>450</v>
      </c>
      <c r="E50" s="17">
        <f>D50*0.5</f>
        <v>225</v>
      </c>
      <c r="F50" s="20"/>
      <c r="G50" s="20">
        <f>ROUND(D50-F50,1)</f>
        <v>450</v>
      </c>
      <c r="H50" s="20" t="s">
        <v>467</v>
      </c>
      <c r="I50" s="20"/>
      <c r="J50" s="20">
        <f t="shared" ref="J50:J63" si="11">ROUND(160/2.84,0)</f>
        <v>56</v>
      </c>
      <c r="K50" s="20"/>
      <c r="L50" s="20">
        <f>ROUND(J50-K50,1)</f>
        <v>56</v>
      </c>
      <c r="M50" s="20"/>
      <c r="N50" s="44" t="s">
        <v>552</v>
      </c>
    </row>
    <row r="51" spans="1:15" s="24" customFormat="1" ht="70.5" customHeight="1" x14ac:dyDescent="0.25">
      <c r="A51" s="48">
        <f>A50+1</f>
        <v>2</v>
      </c>
      <c r="B51" s="49" t="s">
        <v>84</v>
      </c>
      <c r="C51" s="50" t="s">
        <v>85</v>
      </c>
      <c r="D51" s="20">
        <v>450</v>
      </c>
      <c r="E51" s="17">
        <f>D51*0.5</f>
        <v>225</v>
      </c>
      <c r="F51" s="20"/>
      <c r="G51" s="20">
        <f t="shared" si="0"/>
        <v>450</v>
      </c>
      <c r="H51" s="20" t="s">
        <v>590</v>
      </c>
      <c r="I51" s="20"/>
      <c r="J51" s="20">
        <f t="shared" si="11"/>
        <v>56</v>
      </c>
      <c r="K51" s="20"/>
      <c r="L51" s="20">
        <f t="shared" si="1"/>
        <v>56</v>
      </c>
      <c r="M51" s="20"/>
      <c r="N51" s="26" t="s">
        <v>591</v>
      </c>
    </row>
    <row r="52" spans="1:15" s="6" customFormat="1" ht="51.75" customHeight="1" x14ac:dyDescent="0.25">
      <c r="A52" s="48">
        <f t="shared" ref="A52:A63" si="12">A51+1</f>
        <v>3</v>
      </c>
      <c r="B52" s="49" t="s">
        <v>86</v>
      </c>
      <c r="C52" s="51" t="s">
        <v>77</v>
      </c>
      <c r="D52" s="20">
        <v>450</v>
      </c>
      <c r="E52" s="45">
        <f>D52*0.5</f>
        <v>225</v>
      </c>
      <c r="F52" s="20"/>
      <c r="G52" s="20">
        <f>ROUND(D52-F52,1)</f>
        <v>450</v>
      </c>
      <c r="H52" s="20" t="s">
        <v>458</v>
      </c>
      <c r="I52" s="20"/>
      <c r="J52" s="20">
        <f t="shared" si="11"/>
        <v>56</v>
      </c>
      <c r="K52" s="20"/>
      <c r="L52" s="20">
        <f>ROUND(J52-K52,1)</f>
        <v>56</v>
      </c>
      <c r="M52" s="20"/>
      <c r="N52" s="44" t="s">
        <v>605</v>
      </c>
    </row>
    <row r="53" spans="1:15" s="24" customFormat="1" ht="84" customHeight="1" x14ac:dyDescent="0.25">
      <c r="A53" s="48">
        <f t="shared" si="12"/>
        <v>4</v>
      </c>
      <c r="B53" s="49" t="s">
        <v>87</v>
      </c>
      <c r="C53" s="50" t="s">
        <v>88</v>
      </c>
      <c r="D53" s="20">
        <v>450</v>
      </c>
      <c r="E53" s="45">
        <f>D53*0.3</f>
        <v>135</v>
      </c>
      <c r="F53" s="20"/>
      <c r="G53" s="20">
        <f>ROUND(D53-F53,1)</f>
        <v>450</v>
      </c>
      <c r="H53" s="20" t="s">
        <v>566</v>
      </c>
      <c r="I53" s="20"/>
      <c r="J53" s="20">
        <f>ROUND(160/2.84,0)</f>
        <v>56</v>
      </c>
      <c r="K53" s="20"/>
      <c r="L53" s="20">
        <f>ROUND(J53-K53,1)</f>
        <v>56</v>
      </c>
      <c r="M53" s="20"/>
      <c r="N53" s="52" t="s">
        <v>606</v>
      </c>
    </row>
    <row r="54" spans="1:15" s="24" customFormat="1" ht="93" customHeight="1" x14ac:dyDescent="0.25">
      <c r="A54" s="48">
        <f t="shared" si="12"/>
        <v>5</v>
      </c>
      <c r="B54" s="49" t="s">
        <v>89</v>
      </c>
      <c r="C54" s="50" t="s">
        <v>77</v>
      </c>
      <c r="D54" s="20">
        <v>450</v>
      </c>
      <c r="E54" s="53">
        <f>D54*(0.3+ 0.075)+22</f>
        <v>190.75</v>
      </c>
      <c r="F54" s="21"/>
      <c r="G54" s="20">
        <f t="shared" si="0"/>
        <v>450</v>
      </c>
      <c r="H54" s="20" t="s">
        <v>587</v>
      </c>
      <c r="I54" s="53" t="s">
        <v>603</v>
      </c>
      <c r="J54" s="20">
        <f t="shared" si="11"/>
        <v>56</v>
      </c>
      <c r="K54" s="20"/>
      <c r="L54" s="20">
        <f t="shared" si="1"/>
        <v>56</v>
      </c>
      <c r="M54" s="20"/>
      <c r="N54" s="54" t="s">
        <v>610</v>
      </c>
    </row>
    <row r="55" spans="1:15" s="24" customFormat="1" ht="69.75" customHeight="1" x14ac:dyDescent="0.25">
      <c r="A55" s="48">
        <f t="shared" si="12"/>
        <v>6</v>
      </c>
      <c r="B55" s="49" t="s">
        <v>90</v>
      </c>
      <c r="C55" s="50" t="s">
        <v>91</v>
      </c>
      <c r="D55" s="20">
        <v>450</v>
      </c>
      <c r="E55" s="20">
        <f>D55*0.3</f>
        <v>135</v>
      </c>
      <c r="F55" s="20"/>
      <c r="G55" s="20">
        <f t="shared" si="0"/>
        <v>450</v>
      </c>
      <c r="H55" s="20" t="s">
        <v>559</v>
      </c>
      <c r="I55" s="20"/>
      <c r="J55" s="20">
        <f t="shared" si="11"/>
        <v>56</v>
      </c>
      <c r="K55" s="20"/>
      <c r="L55" s="20">
        <f t="shared" si="1"/>
        <v>56</v>
      </c>
      <c r="M55" s="20"/>
      <c r="N55" s="22" t="s">
        <v>606</v>
      </c>
    </row>
    <row r="56" spans="1:15" s="24" customFormat="1" ht="24.95" customHeight="1" x14ac:dyDescent="0.25">
      <c r="A56" s="48">
        <f t="shared" si="12"/>
        <v>7</v>
      </c>
      <c r="B56" s="49" t="s">
        <v>92</v>
      </c>
      <c r="C56" s="50" t="s">
        <v>93</v>
      </c>
      <c r="D56" s="20">
        <v>450</v>
      </c>
      <c r="E56" s="20">
        <f>D56*0.15</f>
        <v>67.5</v>
      </c>
      <c r="F56" s="20"/>
      <c r="G56" s="20">
        <f t="shared" si="0"/>
        <v>450</v>
      </c>
      <c r="H56" s="20" t="s">
        <v>468</v>
      </c>
      <c r="I56" s="20"/>
      <c r="J56" s="20">
        <f t="shared" si="11"/>
        <v>56</v>
      </c>
      <c r="K56" s="20"/>
      <c r="L56" s="20">
        <f t="shared" si="1"/>
        <v>56</v>
      </c>
      <c r="M56" s="20"/>
      <c r="N56" s="22" t="s">
        <v>611</v>
      </c>
    </row>
    <row r="57" spans="1:15" s="24" customFormat="1" ht="24.75" customHeight="1" x14ac:dyDescent="0.25">
      <c r="A57" s="48">
        <f t="shared" si="12"/>
        <v>8</v>
      </c>
      <c r="B57" s="49" t="s">
        <v>94</v>
      </c>
      <c r="C57" s="50" t="s">
        <v>95</v>
      </c>
      <c r="D57" s="20">
        <v>450</v>
      </c>
      <c r="E57" s="20">
        <f t="shared" ref="E57:E59" si="13">D57*0.15</f>
        <v>67.5</v>
      </c>
      <c r="F57" s="20"/>
      <c r="G57" s="20">
        <f t="shared" si="0"/>
        <v>450</v>
      </c>
      <c r="H57" s="20" t="s">
        <v>534</v>
      </c>
      <c r="I57" s="20"/>
      <c r="J57" s="20">
        <f t="shared" si="11"/>
        <v>56</v>
      </c>
      <c r="K57" s="20"/>
      <c r="L57" s="20">
        <f t="shared" si="1"/>
        <v>56</v>
      </c>
      <c r="M57" s="20"/>
      <c r="N57" s="22" t="s">
        <v>611</v>
      </c>
    </row>
    <row r="58" spans="1:15" s="24" customFormat="1" ht="24.95" customHeight="1" x14ac:dyDescent="0.25">
      <c r="A58" s="48">
        <f t="shared" si="12"/>
        <v>9</v>
      </c>
      <c r="B58" s="49" t="s">
        <v>19</v>
      </c>
      <c r="C58" s="50" t="s">
        <v>96</v>
      </c>
      <c r="D58" s="20">
        <v>450</v>
      </c>
      <c r="E58" s="20">
        <f t="shared" si="13"/>
        <v>67.5</v>
      </c>
      <c r="F58" s="20"/>
      <c r="G58" s="20">
        <f t="shared" si="0"/>
        <v>450</v>
      </c>
      <c r="H58" s="20" t="s">
        <v>470</v>
      </c>
      <c r="I58" s="20"/>
      <c r="J58" s="20">
        <f t="shared" si="11"/>
        <v>56</v>
      </c>
      <c r="K58" s="20"/>
      <c r="L58" s="20">
        <f t="shared" si="1"/>
        <v>56</v>
      </c>
      <c r="M58" s="20"/>
      <c r="N58" s="22" t="s">
        <v>611</v>
      </c>
    </row>
    <row r="59" spans="1:15" s="24" customFormat="1" ht="25.5" customHeight="1" x14ac:dyDescent="0.25">
      <c r="A59" s="48">
        <f t="shared" si="12"/>
        <v>10</v>
      </c>
      <c r="B59" s="49" t="s">
        <v>97</v>
      </c>
      <c r="C59" s="50" t="s">
        <v>98</v>
      </c>
      <c r="D59" s="20">
        <v>450</v>
      </c>
      <c r="E59" s="20">
        <f t="shared" si="13"/>
        <v>67.5</v>
      </c>
      <c r="F59" s="20"/>
      <c r="G59" s="20">
        <f t="shared" si="0"/>
        <v>450</v>
      </c>
      <c r="H59" s="20" t="s">
        <v>454</v>
      </c>
      <c r="I59" s="20"/>
      <c r="J59" s="20">
        <f t="shared" si="11"/>
        <v>56</v>
      </c>
      <c r="K59" s="20"/>
      <c r="L59" s="20">
        <f t="shared" si="1"/>
        <v>56</v>
      </c>
      <c r="M59" s="20"/>
      <c r="N59" s="22" t="s">
        <v>611</v>
      </c>
    </row>
    <row r="60" spans="1:15" s="24" customFormat="1" ht="48.75" customHeight="1" x14ac:dyDescent="0.25">
      <c r="A60" s="48">
        <f t="shared" si="12"/>
        <v>11</v>
      </c>
      <c r="B60" s="49" t="s">
        <v>99</v>
      </c>
      <c r="C60" s="51" t="s">
        <v>100</v>
      </c>
      <c r="D60" s="20">
        <v>450</v>
      </c>
      <c r="E60" s="20">
        <f>D60*0.15</f>
        <v>67.5</v>
      </c>
      <c r="F60" s="21">
        <f>D60*0.15*14/32</f>
        <v>29.53125</v>
      </c>
      <c r="G60" s="20">
        <f t="shared" si="0"/>
        <v>420.5</v>
      </c>
      <c r="H60" s="20" t="s">
        <v>558</v>
      </c>
      <c r="I60" s="20"/>
      <c r="J60" s="20">
        <f t="shared" si="11"/>
        <v>56</v>
      </c>
      <c r="K60" s="20"/>
      <c r="L60" s="20">
        <f t="shared" si="1"/>
        <v>56</v>
      </c>
      <c r="M60" s="20"/>
      <c r="N60" s="179" t="s">
        <v>612</v>
      </c>
      <c r="O60" s="183"/>
    </row>
    <row r="61" spans="1:15" s="6" customFormat="1" ht="69" customHeight="1" x14ac:dyDescent="0.25">
      <c r="A61" s="48">
        <f t="shared" si="12"/>
        <v>12</v>
      </c>
      <c r="B61" s="49" t="s">
        <v>101</v>
      </c>
      <c r="C61" s="51" t="s">
        <v>102</v>
      </c>
      <c r="D61" s="20">
        <v>450</v>
      </c>
      <c r="E61" s="20">
        <f>D61*0.3</f>
        <v>135</v>
      </c>
      <c r="F61" s="29"/>
      <c r="G61" s="55">
        <f>D61-F61</f>
        <v>450</v>
      </c>
      <c r="H61" s="55" t="s">
        <v>571</v>
      </c>
      <c r="I61" s="55"/>
      <c r="J61" s="20">
        <f t="shared" si="11"/>
        <v>56</v>
      </c>
      <c r="K61" s="20"/>
      <c r="L61" s="20">
        <f t="shared" si="1"/>
        <v>56</v>
      </c>
      <c r="M61" s="20"/>
      <c r="N61" s="30" t="s">
        <v>606</v>
      </c>
    </row>
    <row r="62" spans="1:15" s="24" customFormat="1" ht="24.95" customHeight="1" x14ac:dyDescent="0.25">
      <c r="A62" s="48">
        <f t="shared" si="12"/>
        <v>13</v>
      </c>
      <c r="B62" s="49" t="s">
        <v>103</v>
      </c>
      <c r="C62" s="51" t="s">
        <v>104</v>
      </c>
      <c r="D62" s="20">
        <v>450</v>
      </c>
      <c r="E62" s="20"/>
      <c r="F62" s="20"/>
      <c r="G62" s="20">
        <f t="shared" si="0"/>
        <v>450</v>
      </c>
      <c r="H62" s="20"/>
      <c r="I62" s="20"/>
      <c r="J62" s="20">
        <f t="shared" si="11"/>
        <v>56</v>
      </c>
      <c r="K62" s="20"/>
      <c r="L62" s="20">
        <f t="shared" si="1"/>
        <v>56</v>
      </c>
      <c r="M62" s="20"/>
      <c r="N62" s="27"/>
    </row>
    <row r="63" spans="1:15" s="56" customFormat="1" ht="65.25" customHeight="1" x14ac:dyDescent="0.25">
      <c r="A63" s="48">
        <f t="shared" si="12"/>
        <v>14</v>
      </c>
      <c r="B63" s="49" t="s">
        <v>92</v>
      </c>
      <c r="C63" s="51" t="s">
        <v>105</v>
      </c>
      <c r="D63" s="20">
        <v>450</v>
      </c>
      <c r="E63" s="20">
        <f>D63*0.3</f>
        <v>135</v>
      </c>
      <c r="F63" s="20"/>
      <c r="G63" s="20">
        <f t="shared" si="0"/>
        <v>450</v>
      </c>
      <c r="H63" s="20" t="s">
        <v>560</v>
      </c>
      <c r="I63" s="20"/>
      <c r="J63" s="20">
        <f t="shared" si="11"/>
        <v>56</v>
      </c>
      <c r="K63" s="20"/>
      <c r="L63" s="20">
        <f t="shared" si="1"/>
        <v>56</v>
      </c>
      <c r="M63" s="20"/>
      <c r="N63" s="30" t="s">
        <v>606</v>
      </c>
    </row>
    <row r="64" spans="1:15" s="56" customFormat="1" ht="25.5" customHeight="1" x14ac:dyDescent="0.25">
      <c r="A64" s="214" t="s">
        <v>106</v>
      </c>
      <c r="B64" s="228" t="s">
        <v>107</v>
      </c>
      <c r="C64" s="229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230"/>
    </row>
    <row r="65" spans="1:14" s="24" customFormat="1" ht="164.25" customHeight="1" x14ac:dyDescent="0.25">
      <c r="A65" s="14">
        <v>1</v>
      </c>
      <c r="B65" s="57" t="s">
        <v>108</v>
      </c>
      <c r="C65" s="58" t="s">
        <v>109</v>
      </c>
      <c r="D65" s="20">
        <v>430</v>
      </c>
      <c r="E65" s="222"/>
      <c r="F65" s="20"/>
      <c r="G65" s="20">
        <f>ROUND(D65-F65,1)</f>
        <v>430</v>
      </c>
      <c r="H65" s="20" t="s">
        <v>613</v>
      </c>
      <c r="I65" s="53" t="s">
        <v>593</v>
      </c>
      <c r="J65" s="20">
        <f t="shared" ref="J65:J81" si="14">ROUND(160/2.98,0)</f>
        <v>54</v>
      </c>
      <c r="K65" s="20"/>
      <c r="L65" s="20">
        <f>ROUND(J65-K65,1)</f>
        <v>54</v>
      </c>
      <c r="M65" s="20"/>
      <c r="N65" s="44" t="s">
        <v>691</v>
      </c>
    </row>
    <row r="66" spans="1:14" s="24" customFormat="1" ht="63.75" customHeight="1" x14ac:dyDescent="0.25">
      <c r="A66" s="14">
        <f>A65+1</f>
        <v>2</v>
      </c>
      <c r="B66" s="59" t="s">
        <v>110</v>
      </c>
      <c r="C66" s="60" t="s">
        <v>111</v>
      </c>
      <c r="D66" s="20">
        <v>430</v>
      </c>
      <c r="E66" s="17">
        <f>D66*0.5</f>
        <v>215</v>
      </c>
      <c r="F66" s="20"/>
      <c r="G66" s="20">
        <f>ROUND(D66-F66,1)</f>
        <v>430</v>
      </c>
      <c r="H66" s="20" t="s">
        <v>583</v>
      </c>
      <c r="I66" s="20"/>
      <c r="J66" s="20">
        <f t="shared" si="14"/>
        <v>54</v>
      </c>
      <c r="K66" s="20"/>
      <c r="L66" s="20">
        <f>ROUND(J66-K66,1)</f>
        <v>54</v>
      </c>
      <c r="M66" s="20"/>
      <c r="N66" s="44" t="s">
        <v>614</v>
      </c>
    </row>
    <row r="67" spans="1:14" s="24" customFormat="1" ht="51.75" customHeight="1" x14ac:dyDescent="0.25">
      <c r="A67" s="14">
        <f t="shared" ref="A67:A83" si="15">A66+1</f>
        <v>3</v>
      </c>
      <c r="B67" s="59" t="s">
        <v>112</v>
      </c>
      <c r="C67" s="60" t="s">
        <v>113</v>
      </c>
      <c r="D67" s="20">
        <v>430</v>
      </c>
      <c r="E67" s="67">
        <f>D67*(0.2 + 0.15+0.075)</f>
        <v>182.75</v>
      </c>
      <c r="F67" s="20"/>
      <c r="G67" s="20">
        <f>ROUND(D67-F67,1)</f>
        <v>430</v>
      </c>
      <c r="H67" s="20" t="s">
        <v>664</v>
      </c>
      <c r="I67" s="20"/>
      <c r="J67" s="20">
        <f t="shared" si="14"/>
        <v>54</v>
      </c>
      <c r="K67" s="20"/>
      <c r="L67" s="20">
        <f>ROUND(J67-K67,1)</f>
        <v>54</v>
      </c>
      <c r="M67" s="20"/>
      <c r="N67" s="22" t="s">
        <v>663</v>
      </c>
    </row>
    <row r="68" spans="1:14" s="24" customFormat="1" ht="59.25" customHeight="1" x14ac:dyDescent="0.25">
      <c r="A68" s="14">
        <f t="shared" si="15"/>
        <v>4</v>
      </c>
      <c r="B68" s="59" t="s">
        <v>114</v>
      </c>
      <c r="C68" s="60" t="s">
        <v>115</v>
      </c>
      <c r="D68" s="20">
        <v>430</v>
      </c>
      <c r="E68" s="21">
        <f>D68*0.35</f>
        <v>150.5</v>
      </c>
      <c r="F68" s="20"/>
      <c r="G68" s="20">
        <f>ROUND(D68-F68,1)</f>
        <v>430</v>
      </c>
      <c r="H68" s="20" t="s">
        <v>575</v>
      </c>
      <c r="I68" s="20"/>
      <c r="J68" s="20">
        <f t="shared" si="14"/>
        <v>54</v>
      </c>
      <c r="K68" s="20"/>
      <c r="L68" s="20">
        <f>ROUND(J68-K68,1)</f>
        <v>54</v>
      </c>
      <c r="M68" s="20"/>
      <c r="N68" s="44" t="s">
        <v>690</v>
      </c>
    </row>
    <row r="69" spans="1:14" s="24" customFormat="1" ht="69.75" customHeight="1" x14ac:dyDescent="0.25">
      <c r="A69" s="14">
        <f t="shared" si="15"/>
        <v>5</v>
      </c>
      <c r="B69" s="59" t="s">
        <v>116</v>
      </c>
      <c r="C69" s="60" t="s">
        <v>117</v>
      </c>
      <c r="D69" s="20">
        <v>430</v>
      </c>
      <c r="E69" s="240"/>
      <c r="F69" s="20"/>
      <c r="G69" s="20">
        <f t="shared" si="0"/>
        <v>430</v>
      </c>
      <c r="H69" s="20" t="s">
        <v>550</v>
      </c>
      <c r="I69" s="20"/>
      <c r="J69" s="20">
        <f t="shared" si="14"/>
        <v>54</v>
      </c>
      <c r="K69" s="20"/>
      <c r="L69" s="20">
        <f t="shared" si="1"/>
        <v>54</v>
      </c>
      <c r="M69" s="20"/>
      <c r="N69" s="44" t="s">
        <v>692</v>
      </c>
    </row>
    <row r="70" spans="1:14" s="24" customFormat="1" ht="63.75" customHeight="1" x14ac:dyDescent="0.25">
      <c r="A70" s="14">
        <f t="shared" si="15"/>
        <v>6</v>
      </c>
      <c r="B70" s="57" t="s">
        <v>118</v>
      </c>
      <c r="C70" s="61" t="s">
        <v>119</v>
      </c>
      <c r="D70" s="20">
        <v>430</v>
      </c>
      <c r="E70" s="240"/>
      <c r="F70" s="20"/>
      <c r="G70" s="20">
        <f t="shared" si="0"/>
        <v>430</v>
      </c>
      <c r="H70" s="20" t="s">
        <v>549</v>
      </c>
      <c r="I70" s="20"/>
      <c r="J70" s="20">
        <f t="shared" si="14"/>
        <v>54</v>
      </c>
      <c r="K70" s="20"/>
      <c r="L70" s="20">
        <f t="shared" si="1"/>
        <v>54</v>
      </c>
      <c r="M70" s="20"/>
      <c r="N70" s="44" t="s">
        <v>693</v>
      </c>
    </row>
    <row r="71" spans="1:14" s="24" customFormat="1" ht="39.75" customHeight="1" x14ac:dyDescent="0.25">
      <c r="A71" s="14">
        <f t="shared" si="15"/>
        <v>7</v>
      </c>
      <c r="B71" s="57" t="s">
        <v>120</v>
      </c>
      <c r="C71" s="58" t="s">
        <v>95</v>
      </c>
      <c r="D71" s="20">
        <v>430</v>
      </c>
      <c r="E71" s="20">
        <f>D71*0.3</f>
        <v>129</v>
      </c>
      <c r="F71" s="20"/>
      <c r="G71" s="20">
        <f t="shared" si="0"/>
        <v>430</v>
      </c>
      <c r="H71" s="20" t="s">
        <v>525</v>
      </c>
      <c r="I71" s="20"/>
      <c r="J71" s="20">
        <f t="shared" si="14"/>
        <v>54</v>
      </c>
      <c r="K71" s="20"/>
      <c r="L71" s="20">
        <f t="shared" si="1"/>
        <v>54</v>
      </c>
      <c r="M71" s="20"/>
      <c r="N71" s="22" t="s">
        <v>606</v>
      </c>
    </row>
    <row r="72" spans="1:14" s="63" customFormat="1" ht="48" customHeight="1" x14ac:dyDescent="0.25">
      <c r="A72" s="14">
        <f t="shared" si="15"/>
        <v>8</v>
      </c>
      <c r="B72" s="62" t="s">
        <v>121</v>
      </c>
      <c r="C72" s="58" t="s">
        <v>122</v>
      </c>
      <c r="D72" s="20">
        <v>430</v>
      </c>
      <c r="E72" s="20">
        <f>D72*(0.15+0.075)</f>
        <v>96.749999999999986</v>
      </c>
      <c r="F72" s="29"/>
      <c r="G72" s="20">
        <f t="shared" si="0"/>
        <v>430</v>
      </c>
      <c r="H72" s="20" t="s">
        <v>665</v>
      </c>
      <c r="I72" s="20"/>
      <c r="J72" s="20">
        <f t="shared" si="14"/>
        <v>54</v>
      </c>
      <c r="K72" s="20"/>
      <c r="L72" s="20">
        <f t="shared" si="1"/>
        <v>54</v>
      </c>
      <c r="M72" s="20"/>
      <c r="N72" s="22" t="s">
        <v>666</v>
      </c>
    </row>
    <row r="73" spans="1:14" s="24" customFormat="1" ht="24.95" customHeight="1" x14ac:dyDescent="0.25">
      <c r="A73" s="14">
        <f t="shared" si="15"/>
        <v>9</v>
      </c>
      <c r="B73" s="59" t="s">
        <v>110</v>
      </c>
      <c r="C73" s="60" t="s">
        <v>123</v>
      </c>
      <c r="D73" s="20">
        <v>430</v>
      </c>
      <c r="E73" s="20">
        <f>D73*0.15</f>
        <v>64.5</v>
      </c>
      <c r="F73" s="20"/>
      <c r="G73" s="20">
        <f t="shared" si="0"/>
        <v>430</v>
      </c>
      <c r="H73" s="20" t="s">
        <v>481</v>
      </c>
      <c r="I73" s="20"/>
      <c r="J73" s="20">
        <f t="shared" si="14"/>
        <v>54</v>
      </c>
      <c r="K73" s="20"/>
      <c r="L73" s="20">
        <f t="shared" si="1"/>
        <v>54</v>
      </c>
      <c r="M73" s="20"/>
      <c r="N73" s="22" t="s">
        <v>611</v>
      </c>
    </row>
    <row r="74" spans="1:14" s="24" customFormat="1" ht="24.95" customHeight="1" x14ac:dyDescent="0.25">
      <c r="A74" s="14">
        <f t="shared" si="15"/>
        <v>10</v>
      </c>
      <c r="B74" s="59" t="s">
        <v>124</v>
      </c>
      <c r="C74" s="60" t="s">
        <v>48</v>
      </c>
      <c r="D74" s="20">
        <v>430</v>
      </c>
      <c r="E74" s="20">
        <f>D74*0.15</f>
        <v>64.5</v>
      </c>
      <c r="F74" s="20"/>
      <c r="G74" s="20">
        <f t="shared" si="0"/>
        <v>430</v>
      </c>
      <c r="H74" s="20" t="s">
        <v>514</v>
      </c>
      <c r="I74" s="20"/>
      <c r="J74" s="20">
        <f t="shared" si="14"/>
        <v>54</v>
      </c>
      <c r="K74" s="20"/>
      <c r="L74" s="20">
        <f t="shared" si="1"/>
        <v>54</v>
      </c>
      <c r="M74" s="20"/>
      <c r="N74" s="22" t="s">
        <v>611</v>
      </c>
    </row>
    <row r="75" spans="1:14" s="24" customFormat="1" ht="105" customHeight="1" x14ac:dyDescent="0.25">
      <c r="A75" s="14">
        <f t="shared" si="15"/>
        <v>11</v>
      </c>
      <c r="B75" s="59" t="s">
        <v>125</v>
      </c>
      <c r="C75" s="60" t="s">
        <v>126</v>
      </c>
      <c r="D75" s="20">
        <v>430</v>
      </c>
      <c r="E75" s="221"/>
      <c r="F75" s="20"/>
      <c r="G75" s="20">
        <f t="shared" si="0"/>
        <v>430</v>
      </c>
      <c r="H75" s="20" t="s">
        <v>573</v>
      </c>
      <c r="I75" s="20"/>
      <c r="J75" s="20">
        <f t="shared" si="14"/>
        <v>54</v>
      </c>
      <c r="K75" s="20"/>
      <c r="L75" s="20">
        <f t="shared" si="1"/>
        <v>54</v>
      </c>
      <c r="M75" s="20"/>
      <c r="N75" s="44" t="s">
        <v>694</v>
      </c>
    </row>
    <row r="76" spans="1:14" s="24" customFormat="1" ht="26.25" customHeight="1" x14ac:dyDescent="0.25">
      <c r="A76" s="14">
        <f t="shared" si="15"/>
        <v>12</v>
      </c>
      <c r="B76" s="62" t="s">
        <v>127</v>
      </c>
      <c r="C76" s="58" t="s">
        <v>128</v>
      </c>
      <c r="D76" s="19">
        <v>430</v>
      </c>
      <c r="E76" s="19">
        <f>D76*0.15</f>
        <v>64.5</v>
      </c>
      <c r="F76" s="25"/>
      <c r="G76" s="19">
        <f>ROUND(D76-F76,1)</f>
        <v>430</v>
      </c>
      <c r="H76" s="19" t="s">
        <v>524</v>
      </c>
      <c r="I76" s="19"/>
      <c r="J76" s="19">
        <f t="shared" si="14"/>
        <v>54</v>
      </c>
      <c r="K76" s="19"/>
      <c r="L76" s="19">
        <f>ROUND(J76-K76,1)</f>
        <v>54</v>
      </c>
      <c r="M76" s="19"/>
      <c r="N76" s="64" t="s">
        <v>611</v>
      </c>
    </row>
    <row r="77" spans="1:14" s="24" customFormat="1" ht="79.5" customHeight="1" x14ac:dyDescent="0.25">
      <c r="A77" s="14">
        <f t="shared" si="15"/>
        <v>13</v>
      </c>
      <c r="B77" s="59" t="s">
        <v>129</v>
      </c>
      <c r="C77" s="60" t="s">
        <v>130</v>
      </c>
      <c r="D77" s="20">
        <v>430</v>
      </c>
      <c r="E77" s="221"/>
      <c r="F77" s="20"/>
      <c r="G77" s="20">
        <f t="shared" ref="G77:G83" si="16">ROUND(D77-F77,1)</f>
        <v>430</v>
      </c>
      <c r="H77" s="20" t="s">
        <v>495</v>
      </c>
      <c r="I77" s="20"/>
      <c r="J77" s="20">
        <f t="shared" si="14"/>
        <v>54</v>
      </c>
      <c r="K77" s="20"/>
      <c r="L77" s="20">
        <f t="shared" ref="L77:L112" si="17">ROUND(J77-K77,1)</f>
        <v>54</v>
      </c>
      <c r="M77" s="20"/>
      <c r="N77" s="44" t="s">
        <v>695</v>
      </c>
    </row>
    <row r="78" spans="1:14" s="63" customFormat="1" ht="24.95" customHeight="1" x14ac:dyDescent="0.25">
      <c r="A78" s="14">
        <f t="shared" si="15"/>
        <v>14</v>
      </c>
      <c r="B78" s="59" t="s">
        <v>84</v>
      </c>
      <c r="C78" s="60" t="s">
        <v>131</v>
      </c>
      <c r="D78" s="20">
        <v>430</v>
      </c>
      <c r="E78" s="20">
        <f>D78*0.15</f>
        <v>64.5</v>
      </c>
      <c r="F78" s="20"/>
      <c r="G78" s="20">
        <f t="shared" si="16"/>
        <v>430</v>
      </c>
      <c r="H78" s="20" t="s">
        <v>463</v>
      </c>
      <c r="I78" s="20"/>
      <c r="J78" s="20">
        <f t="shared" si="14"/>
        <v>54</v>
      </c>
      <c r="K78" s="20"/>
      <c r="L78" s="20">
        <f t="shared" si="17"/>
        <v>54</v>
      </c>
      <c r="M78" s="20"/>
      <c r="N78" s="44" t="s">
        <v>611</v>
      </c>
    </row>
    <row r="79" spans="1:14" s="63" customFormat="1" ht="54" customHeight="1" x14ac:dyDescent="0.25">
      <c r="A79" s="14">
        <f t="shared" si="15"/>
        <v>15</v>
      </c>
      <c r="B79" s="62" t="s">
        <v>132</v>
      </c>
      <c r="C79" s="58" t="s">
        <v>133</v>
      </c>
      <c r="D79" s="20">
        <v>430</v>
      </c>
      <c r="E79" s="20">
        <f>D79*0.15</f>
        <v>64.5</v>
      </c>
      <c r="F79" s="20"/>
      <c r="G79" s="20">
        <f t="shared" si="16"/>
        <v>430</v>
      </c>
      <c r="H79" s="20" t="s">
        <v>563</v>
      </c>
      <c r="I79" s="20"/>
      <c r="J79" s="20">
        <f t="shared" si="14"/>
        <v>54</v>
      </c>
      <c r="K79" s="20"/>
      <c r="L79" s="20">
        <f t="shared" si="17"/>
        <v>54</v>
      </c>
      <c r="M79" s="20"/>
      <c r="N79" s="44" t="s">
        <v>611</v>
      </c>
    </row>
    <row r="80" spans="1:14" s="24" customFormat="1" ht="24.95" customHeight="1" x14ac:dyDescent="0.25">
      <c r="A80" s="14">
        <f t="shared" si="15"/>
        <v>16</v>
      </c>
      <c r="B80" s="62" t="s">
        <v>134</v>
      </c>
      <c r="C80" s="58" t="s">
        <v>135</v>
      </c>
      <c r="D80" s="20">
        <v>430</v>
      </c>
      <c r="E80" s="20">
        <f>D80*0.15</f>
        <v>64.5</v>
      </c>
      <c r="F80" s="20"/>
      <c r="G80" s="20">
        <f t="shared" si="16"/>
        <v>430</v>
      </c>
      <c r="H80" s="20" t="s">
        <v>482</v>
      </c>
      <c r="I80" s="20"/>
      <c r="J80" s="20">
        <f t="shared" si="14"/>
        <v>54</v>
      </c>
      <c r="K80" s="20"/>
      <c r="L80" s="20">
        <f t="shared" si="17"/>
        <v>54</v>
      </c>
      <c r="M80" s="20"/>
      <c r="N80" s="44" t="s">
        <v>611</v>
      </c>
    </row>
    <row r="81" spans="1:14" s="24" customFormat="1" ht="30" customHeight="1" x14ac:dyDescent="0.25">
      <c r="A81" s="14">
        <f t="shared" si="15"/>
        <v>17</v>
      </c>
      <c r="B81" s="57" t="s">
        <v>136</v>
      </c>
      <c r="C81" s="61" t="s">
        <v>137</v>
      </c>
      <c r="D81" s="20">
        <v>430</v>
      </c>
      <c r="E81" s="20">
        <f>D81*0.3</f>
        <v>129</v>
      </c>
      <c r="F81" s="20"/>
      <c r="G81" s="20">
        <f t="shared" si="16"/>
        <v>430</v>
      </c>
      <c r="H81" s="20" t="s">
        <v>548</v>
      </c>
      <c r="I81" s="20"/>
      <c r="J81" s="20">
        <f t="shared" si="14"/>
        <v>54</v>
      </c>
      <c r="K81" s="20"/>
      <c r="L81" s="20">
        <f t="shared" si="17"/>
        <v>54</v>
      </c>
      <c r="M81" s="20"/>
      <c r="N81" s="36" t="s">
        <v>615</v>
      </c>
    </row>
    <row r="82" spans="1:14" s="24" customFormat="1" ht="30" customHeight="1" x14ac:dyDescent="0.25">
      <c r="A82" s="14">
        <f t="shared" si="15"/>
        <v>18</v>
      </c>
      <c r="B82" s="57" t="s">
        <v>138</v>
      </c>
      <c r="C82" s="66" t="s">
        <v>139</v>
      </c>
      <c r="D82" s="67">
        <v>430</v>
      </c>
      <c r="E82" s="20">
        <f>D82*0.15</f>
        <v>64.5</v>
      </c>
      <c r="F82" s="21"/>
      <c r="G82" s="20">
        <f t="shared" si="16"/>
        <v>430</v>
      </c>
      <c r="H82" s="20" t="s">
        <v>526</v>
      </c>
      <c r="I82" s="20"/>
      <c r="J82" s="67">
        <f>ROUND(160/2.98,0)</f>
        <v>54</v>
      </c>
      <c r="K82" s="20"/>
      <c r="L82" s="20">
        <f t="shared" si="17"/>
        <v>54</v>
      </c>
      <c r="M82" s="20"/>
      <c r="N82" s="44" t="s">
        <v>611</v>
      </c>
    </row>
    <row r="83" spans="1:14" s="24" customFormat="1" ht="35.25" customHeight="1" x14ac:dyDescent="0.25">
      <c r="A83" s="14">
        <f t="shared" si="15"/>
        <v>19</v>
      </c>
      <c r="B83" s="57" t="s">
        <v>152</v>
      </c>
      <c r="C83" s="66" t="s">
        <v>140</v>
      </c>
      <c r="D83" s="67">
        <v>430</v>
      </c>
      <c r="E83" s="20">
        <f>D83*0.3</f>
        <v>129</v>
      </c>
      <c r="F83" s="21"/>
      <c r="G83" s="20">
        <f t="shared" si="16"/>
        <v>430</v>
      </c>
      <c r="H83" s="20" t="s">
        <v>537</v>
      </c>
      <c r="I83" s="20"/>
      <c r="J83" s="67">
        <f>ROUND(160/2.98,0)</f>
        <v>54</v>
      </c>
      <c r="K83" s="20"/>
      <c r="L83" s="20">
        <f t="shared" si="17"/>
        <v>54</v>
      </c>
      <c r="M83" s="20"/>
      <c r="N83" s="216" t="s">
        <v>615</v>
      </c>
    </row>
    <row r="84" spans="1:14" s="63" customFormat="1" ht="24.95" customHeight="1" x14ac:dyDescent="0.25">
      <c r="A84" s="227" t="s">
        <v>141</v>
      </c>
      <c r="B84" s="228" t="s">
        <v>142</v>
      </c>
      <c r="C84" s="229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230"/>
    </row>
    <row r="85" spans="1:14" s="70" customFormat="1" ht="112.5" customHeight="1" x14ac:dyDescent="0.25">
      <c r="A85" s="14">
        <v>1</v>
      </c>
      <c r="B85" s="68" t="s">
        <v>143</v>
      </c>
      <c r="C85" s="69" t="s">
        <v>98</v>
      </c>
      <c r="D85" s="20">
        <v>430</v>
      </c>
      <c r="E85" s="20">
        <f>D85*0.45</f>
        <v>193.5</v>
      </c>
      <c r="F85" s="20"/>
      <c r="G85" s="20">
        <f t="shared" ref="G85:G112" si="18">ROUND(D85-F85,1)</f>
        <v>430</v>
      </c>
      <c r="H85" s="20" t="s">
        <v>509</v>
      </c>
      <c r="I85" s="20"/>
      <c r="J85" s="20">
        <f>ROUND(160/2.98,0)</f>
        <v>54</v>
      </c>
      <c r="K85" s="20"/>
      <c r="L85" s="20">
        <f t="shared" si="17"/>
        <v>54</v>
      </c>
      <c r="M85" s="20">
        <f>ROUND(80/2.98,0)</f>
        <v>27</v>
      </c>
      <c r="N85" s="65" t="s">
        <v>616</v>
      </c>
    </row>
    <row r="86" spans="1:14" s="70" customFormat="1" ht="143.25" customHeight="1" x14ac:dyDescent="0.25">
      <c r="A86" s="14">
        <f>A85+1</f>
        <v>2</v>
      </c>
      <c r="B86" s="68" t="s">
        <v>144</v>
      </c>
      <c r="C86" s="69" t="s">
        <v>145</v>
      </c>
      <c r="D86" s="20">
        <v>430</v>
      </c>
      <c r="E86" s="53">
        <f>D86*0.5</f>
        <v>215</v>
      </c>
      <c r="F86" s="20"/>
      <c r="G86" s="20">
        <f t="shared" si="18"/>
        <v>430</v>
      </c>
      <c r="H86" s="20" t="s">
        <v>513</v>
      </c>
      <c r="I86" s="20"/>
      <c r="J86" s="20">
        <f t="shared" ref="J86:J110" si="19">ROUND(160/2.98,0)</f>
        <v>54</v>
      </c>
      <c r="K86" s="20"/>
      <c r="L86" s="20">
        <f t="shared" si="17"/>
        <v>54</v>
      </c>
      <c r="M86" s="20">
        <f>ROUND(80/2.98,0)</f>
        <v>27</v>
      </c>
      <c r="N86" s="52" t="s">
        <v>617</v>
      </c>
    </row>
    <row r="87" spans="1:14" s="70" customFormat="1" ht="180" customHeight="1" x14ac:dyDescent="0.25">
      <c r="A87" s="195">
        <f>A86+1</f>
        <v>3</v>
      </c>
      <c r="B87" s="68" t="s">
        <v>146</v>
      </c>
      <c r="C87" s="196" t="s">
        <v>113</v>
      </c>
      <c r="D87" s="20">
        <v>430</v>
      </c>
      <c r="E87" s="240"/>
      <c r="F87" s="20"/>
      <c r="G87" s="20">
        <f>ROUND(D87-F87,1)</f>
        <v>430</v>
      </c>
      <c r="H87" s="20" t="s">
        <v>667</v>
      </c>
      <c r="I87" s="20"/>
      <c r="J87" s="20">
        <f t="shared" si="19"/>
        <v>54</v>
      </c>
      <c r="K87" s="20"/>
      <c r="L87" s="20">
        <f>ROUND(J87-K87,1)</f>
        <v>54</v>
      </c>
      <c r="M87" s="20">
        <f>ROUND(80/2.98,0)</f>
        <v>27</v>
      </c>
      <c r="N87" s="65" t="s">
        <v>684</v>
      </c>
    </row>
    <row r="88" spans="1:14" s="70" customFormat="1" ht="135.75" customHeight="1" x14ac:dyDescent="0.25">
      <c r="A88" s="14">
        <f t="shared" ref="A88:A112" si="20">A87+1</f>
        <v>4</v>
      </c>
      <c r="B88" s="68" t="s">
        <v>147</v>
      </c>
      <c r="C88" s="69" t="s">
        <v>148</v>
      </c>
      <c r="D88" s="20">
        <v>430</v>
      </c>
      <c r="E88" s="240"/>
      <c r="F88" s="20"/>
      <c r="G88" s="20">
        <f>ROUND(D88-F88,1)</f>
        <v>430</v>
      </c>
      <c r="H88" s="20" t="s">
        <v>426</v>
      </c>
      <c r="I88" s="53" t="s">
        <v>596</v>
      </c>
      <c r="J88" s="20">
        <f t="shared" si="19"/>
        <v>54</v>
      </c>
      <c r="K88" s="20"/>
      <c r="L88" s="20">
        <f>ROUND(J88-K88,1)</f>
        <v>54</v>
      </c>
      <c r="M88" s="20"/>
      <c r="N88" s="64" t="s">
        <v>685</v>
      </c>
    </row>
    <row r="89" spans="1:14" s="70" customFormat="1" ht="158.25" customHeight="1" x14ac:dyDescent="0.25">
      <c r="A89" s="14">
        <f t="shared" si="20"/>
        <v>5</v>
      </c>
      <c r="B89" s="68" t="s">
        <v>149</v>
      </c>
      <c r="C89" s="51" t="s">
        <v>145</v>
      </c>
      <c r="D89" s="20">
        <v>430</v>
      </c>
      <c r="E89" s="240"/>
      <c r="F89" s="20"/>
      <c r="G89" s="20">
        <f>ROUND(D89-F89,1)</f>
        <v>430</v>
      </c>
      <c r="H89" s="20" t="s">
        <v>645</v>
      </c>
      <c r="I89" s="20"/>
      <c r="J89" s="20">
        <f t="shared" si="19"/>
        <v>54</v>
      </c>
      <c r="K89" s="20"/>
      <c r="L89" s="20">
        <f>ROUND(J89-K89,1)</f>
        <v>54</v>
      </c>
      <c r="M89" s="20">
        <f>ROUND(80/2.98,0)</f>
        <v>27</v>
      </c>
      <c r="N89" s="52" t="s">
        <v>686</v>
      </c>
    </row>
    <row r="90" spans="1:14" s="70" customFormat="1" ht="101.25" customHeight="1" x14ac:dyDescent="0.25">
      <c r="A90" s="14">
        <f t="shared" si="20"/>
        <v>6</v>
      </c>
      <c r="B90" s="68" t="s">
        <v>150</v>
      </c>
      <c r="C90" s="69" t="s">
        <v>151</v>
      </c>
      <c r="D90" s="20">
        <v>430</v>
      </c>
      <c r="E90" s="20">
        <f>D90*0.15+22</f>
        <v>86.5</v>
      </c>
      <c r="F90" s="20"/>
      <c r="G90" s="20">
        <f>ROUND(D90-F90,1)</f>
        <v>430</v>
      </c>
      <c r="H90" s="20" t="s">
        <v>455</v>
      </c>
      <c r="I90" s="20"/>
      <c r="J90" s="20">
        <f t="shared" si="19"/>
        <v>54</v>
      </c>
      <c r="K90" s="20"/>
      <c r="L90" s="20">
        <f>ROUND(J90-K90,1)</f>
        <v>54</v>
      </c>
      <c r="M90" s="20">
        <f>ROUND(80/2.98,0)</f>
        <v>27</v>
      </c>
      <c r="N90" s="22" t="s">
        <v>618</v>
      </c>
    </row>
    <row r="91" spans="1:14" s="70" customFormat="1" ht="25.5" customHeight="1" x14ac:dyDescent="0.25">
      <c r="A91" s="14">
        <f t="shared" si="20"/>
        <v>7</v>
      </c>
      <c r="B91" s="68" t="s">
        <v>152</v>
      </c>
      <c r="C91" s="69" t="s">
        <v>153</v>
      </c>
      <c r="D91" s="20">
        <v>430</v>
      </c>
      <c r="E91" s="20">
        <f>D91*0.15</f>
        <v>64.5</v>
      </c>
      <c r="F91" s="20"/>
      <c r="G91" s="20">
        <f t="shared" si="18"/>
        <v>430</v>
      </c>
      <c r="H91" s="20" t="s">
        <v>440</v>
      </c>
      <c r="I91" s="20"/>
      <c r="J91" s="20">
        <f t="shared" si="19"/>
        <v>54</v>
      </c>
      <c r="K91" s="20"/>
      <c r="L91" s="20">
        <f t="shared" si="17"/>
        <v>54</v>
      </c>
      <c r="M91" s="20"/>
      <c r="N91" s="65" t="s">
        <v>607</v>
      </c>
    </row>
    <row r="92" spans="1:14" s="70" customFormat="1" ht="101.25" customHeight="1" x14ac:dyDescent="0.25">
      <c r="A92" s="14">
        <f t="shared" si="20"/>
        <v>8</v>
      </c>
      <c r="B92" s="71" t="s">
        <v>154</v>
      </c>
      <c r="C92" s="69" t="s">
        <v>155</v>
      </c>
      <c r="D92" s="20">
        <v>430</v>
      </c>
      <c r="E92" s="19">
        <f>D92*0.15+22</f>
        <v>86.5</v>
      </c>
      <c r="F92" s="20"/>
      <c r="G92" s="20">
        <f t="shared" si="18"/>
        <v>430</v>
      </c>
      <c r="H92" s="20" t="s">
        <v>457</v>
      </c>
      <c r="I92" s="20"/>
      <c r="J92" s="20">
        <f t="shared" si="19"/>
        <v>54</v>
      </c>
      <c r="K92" s="20"/>
      <c r="L92" s="20">
        <f t="shared" si="17"/>
        <v>54</v>
      </c>
      <c r="M92" s="20">
        <f>ROUND(80/2.98,0)</f>
        <v>27</v>
      </c>
      <c r="N92" s="36" t="s">
        <v>619</v>
      </c>
    </row>
    <row r="93" spans="1:14" s="70" customFormat="1" ht="108" customHeight="1" x14ac:dyDescent="0.25">
      <c r="A93" s="14">
        <f t="shared" si="20"/>
        <v>9</v>
      </c>
      <c r="B93" s="71" t="s">
        <v>156</v>
      </c>
      <c r="C93" s="69" t="s">
        <v>157</v>
      </c>
      <c r="D93" s="20">
        <v>430</v>
      </c>
      <c r="E93" s="20">
        <f>D93*0.15</f>
        <v>64.5</v>
      </c>
      <c r="F93" s="20"/>
      <c r="G93" s="20">
        <f t="shared" si="18"/>
        <v>430</v>
      </c>
      <c r="H93" s="20" t="s">
        <v>419</v>
      </c>
      <c r="I93" s="20"/>
      <c r="J93" s="20">
        <f t="shared" si="19"/>
        <v>54</v>
      </c>
      <c r="K93" s="20"/>
      <c r="L93" s="20">
        <f t="shared" si="17"/>
        <v>54</v>
      </c>
      <c r="M93" s="20">
        <f>ROUND(80/2.98,0)</f>
        <v>27</v>
      </c>
      <c r="N93" s="65" t="s">
        <v>620</v>
      </c>
    </row>
    <row r="94" spans="1:14" s="70" customFormat="1" ht="24.95" customHeight="1" x14ac:dyDescent="0.25">
      <c r="A94" s="14">
        <f t="shared" si="20"/>
        <v>10</v>
      </c>
      <c r="B94" s="68" t="s">
        <v>158</v>
      </c>
      <c r="C94" s="69" t="s">
        <v>159</v>
      </c>
      <c r="D94" s="20">
        <v>430</v>
      </c>
      <c r="E94" s="20">
        <f>D94*0.15</f>
        <v>64.5</v>
      </c>
      <c r="F94" s="20"/>
      <c r="G94" s="20">
        <f t="shared" si="18"/>
        <v>430</v>
      </c>
      <c r="H94" s="20" t="s">
        <v>516</v>
      </c>
      <c r="I94" s="20"/>
      <c r="J94" s="20">
        <f t="shared" si="19"/>
        <v>54</v>
      </c>
      <c r="K94" s="20"/>
      <c r="L94" s="20">
        <f t="shared" si="17"/>
        <v>54</v>
      </c>
      <c r="M94" s="20"/>
      <c r="N94" s="65" t="s">
        <v>607</v>
      </c>
    </row>
    <row r="95" spans="1:14" s="6" customFormat="1" ht="24.95" customHeight="1" x14ac:dyDescent="0.25">
      <c r="A95" s="14">
        <f t="shared" si="20"/>
        <v>11</v>
      </c>
      <c r="B95" s="71" t="s">
        <v>160</v>
      </c>
      <c r="C95" s="69" t="s">
        <v>77</v>
      </c>
      <c r="D95" s="20">
        <v>430</v>
      </c>
      <c r="E95" s="20">
        <f>D95*0.15</f>
        <v>64.5</v>
      </c>
      <c r="F95" s="20"/>
      <c r="G95" s="20">
        <f t="shared" si="18"/>
        <v>430</v>
      </c>
      <c r="H95" s="20" t="s">
        <v>522</v>
      </c>
      <c r="I95" s="20"/>
      <c r="J95" s="20">
        <f t="shared" si="19"/>
        <v>54</v>
      </c>
      <c r="K95" s="20"/>
      <c r="L95" s="20">
        <f t="shared" si="17"/>
        <v>54</v>
      </c>
      <c r="M95" s="20"/>
      <c r="N95" s="65" t="s">
        <v>607</v>
      </c>
    </row>
    <row r="96" spans="1:14" s="6" customFormat="1" ht="99" customHeight="1" x14ac:dyDescent="0.25">
      <c r="A96" s="14">
        <f t="shared" si="20"/>
        <v>12</v>
      </c>
      <c r="B96" s="71" t="s">
        <v>161</v>
      </c>
      <c r="C96" s="69" t="s">
        <v>162</v>
      </c>
      <c r="D96" s="20">
        <v>430</v>
      </c>
      <c r="E96" s="20">
        <f>D96*0.15</f>
        <v>64.5</v>
      </c>
      <c r="F96" s="20"/>
      <c r="G96" s="20">
        <f t="shared" si="18"/>
        <v>430</v>
      </c>
      <c r="H96" s="20" t="s">
        <v>532</v>
      </c>
      <c r="I96" s="20"/>
      <c r="J96" s="20">
        <f t="shared" si="19"/>
        <v>54</v>
      </c>
      <c r="K96" s="20"/>
      <c r="L96" s="20">
        <f t="shared" si="17"/>
        <v>54</v>
      </c>
      <c r="M96" s="20">
        <f>ROUND(80/2.98,0)</f>
        <v>27</v>
      </c>
      <c r="N96" s="65" t="s">
        <v>620</v>
      </c>
    </row>
    <row r="97" spans="1:20" s="6" customFormat="1" ht="24.95" customHeight="1" x14ac:dyDescent="0.25">
      <c r="A97" s="14">
        <f t="shared" si="20"/>
        <v>13</v>
      </c>
      <c r="B97" s="68" t="s">
        <v>163</v>
      </c>
      <c r="C97" s="69" t="s">
        <v>162</v>
      </c>
      <c r="D97" s="20">
        <v>430</v>
      </c>
      <c r="E97" s="20"/>
      <c r="F97" s="20"/>
      <c r="G97" s="20">
        <f t="shared" si="18"/>
        <v>430</v>
      </c>
      <c r="H97" s="20"/>
      <c r="I97" s="20"/>
      <c r="J97" s="20">
        <f t="shared" si="19"/>
        <v>54</v>
      </c>
      <c r="K97" s="20"/>
      <c r="L97" s="20">
        <f t="shared" si="17"/>
        <v>54</v>
      </c>
      <c r="M97" s="20"/>
      <c r="N97" s="65"/>
    </row>
    <row r="98" spans="1:20" s="6" customFormat="1" ht="93" customHeight="1" x14ac:dyDescent="0.25">
      <c r="A98" s="14">
        <f t="shared" si="20"/>
        <v>14</v>
      </c>
      <c r="B98" s="68" t="s">
        <v>164</v>
      </c>
      <c r="C98" s="69" t="s">
        <v>95</v>
      </c>
      <c r="D98" s="20">
        <v>430</v>
      </c>
      <c r="E98" s="20">
        <f>D98*0.15</f>
        <v>64.5</v>
      </c>
      <c r="F98" s="20"/>
      <c r="G98" s="20">
        <f t="shared" si="18"/>
        <v>430</v>
      </c>
      <c r="H98" s="20" t="s">
        <v>456</v>
      </c>
      <c r="I98" s="20"/>
      <c r="J98" s="20">
        <f t="shared" si="19"/>
        <v>54</v>
      </c>
      <c r="K98" s="20"/>
      <c r="L98" s="20">
        <f t="shared" si="17"/>
        <v>54</v>
      </c>
      <c r="M98" s="20">
        <f>ROUND(80/2.98,0)</f>
        <v>27</v>
      </c>
      <c r="N98" s="65" t="s">
        <v>620</v>
      </c>
    </row>
    <row r="99" spans="1:20" s="6" customFormat="1" ht="24.95" customHeight="1" x14ac:dyDescent="0.25">
      <c r="A99" s="14">
        <f t="shared" si="20"/>
        <v>15</v>
      </c>
      <c r="B99" s="68" t="s">
        <v>165</v>
      </c>
      <c r="C99" s="69" t="s">
        <v>166</v>
      </c>
      <c r="D99" s="20">
        <v>430</v>
      </c>
      <c r="E99" s="20"/>
      <c r="F99" s="20"/>
      <c r="G99" s="20">
        <f t="shared" si="18"/>
        <v>430</v>
      </c>
      <c r="H99" s="20"/>
      <c r="I99" s="20"/>
      <c r="J99" s="20">
        <f t="shared" si="19"/>
        <v>54</v>
      </c>
      <c r="K99" s="20"/>
      <c r="L99" s="20">
        <f t="shared" si="17"/>
        <v>54</v>
      </c>
      <c r="M99" s="20"/>
      <c r="N99" s="54"/>
    </row>
    <row r="100" spans="1:20" s="6" customFormat="1" ht="24.95" customHeight="1" x14ac:dyDescent="0.25">
      <c r="A100" s="14">
        <f t="shared" si="20"/>
        <v>16</v>
      </c>
      <c r="B100" s="68" t="s">
        <v>167</v>
      </c>
      <c r="C100" s="69" t="s">
        <v>85</v>
      </c>
      <c r="D100" s="20">
        <v>430</v>
      </c>
      <c r="E100" s="20">
        <f>D100*0.15</f>
        <v>64.5</v>
      </c>
      <c r="F100" s="20"/>
      <c r="G100" s="20">
        <f t="shared" si="18"/>
        <v>430</v>
      </c>
      <c r="H100" s="20" t="s">
        <v>478</v>
      </c>
      <c r="I100" s="20"/>
      <c r="J100" s="20">
        <f t="shared" si="19"/>
        <v>54</v>
      </c>
      <c r="K100" s="20"/>
      <c r="L100" s="20">
        <f t="shared" si="17"/>
        <v>54</v>
      </c>
      <c r="M100" s="20"/>
      <c r="N100" s="65" t="s">
        <v>607</v>
      </c>
    </row>
    <row r="101" spans="1:20" s="6" customFormat="1" ht="24.95" customHeight="1" x14ac:dyDescent="0.25">
      <c r="A101" s="14">
        <f t="shared" si="20"/>
        <v>17</v>
      </c>
      <c r="B101" s="68" t="s">
        <v>168</v>
      </c>
      <c r="C101" s="69" t="s">
        <v>169</v>
      </c>
      <c r="D101" s="20">
        <v>430</v>
      </c>
      <c r="E101" s="20">
        <f>D101*0.15</f>
        <v>64.5</v>
      </c>
      <c r="F101" s="20"/>
      <c r="G101" s="20">
        <f t="shared" si="18"/>
        <v>430</v>
      </c>
      <c r="H101" s="20" t="s">
        <v>462</v>
      </c>
      <c r="I101" s="20"/>
      <c r="J101" s="20">
        <f t="shared" si="19"/>
        <v>54</v>
      </c>
      <c r="K101" s="20"/>
      <c r="L101" s="20">
        <f t="shared" si="17"/>
        <v>54</v>
      </c>
      <c r="M101" s="20"/>
      <c r="N101" s="65" t="s">
        <v>607</v>
      </c>
    </row>
    <row r="102" spans="1:20" s="6" customFormat="1" ht="96" customHeight="1" x14ac:dyDescent="0.25">
      <c r="A102" s="195">
        <f t="shared" si="20"/>
        <v>18</v>
      </c>
      <c r="B102" s="68" t="s">
        <v>170</v>
      </c>
      <c r="C102" s="196" t="s">
        <v>171</v>
      </c>
      <c r="D102" s="20">
        <v>430</v>
      </c>
      <c r="E102" s="20">
        <f>D102*0.15</f>
        <v>64.5</v>
      </c>
      <c r="F102" s="20"/>
      <c r="G102" s="20">
        <f t="shared" si="18"/>
        <v>430</v>
      </c>
      <c r="H102" s="20" t="s">
        <v>436</v>
      </c>
      <c r="I102" s="20"/>
      <c r="J102" s="20">
        <f t="shared" si="19"/>
        <v>54</v>
      </c>
      <c r="K102" s="20"/>
      <c r="L102" s="20">
        <f t="shared" si="17"/>
        <v>54</v>
      </c>
      <c r="M102" s="20">
        <f>ROUND(80/2.98,0)</f>
        <v>27</v>
      </c>
      <c r="N102" s="65" t="s">
        <v>620</v>
      </c>
    </row>
    <row r="103" spans="1:20" s="6" customFormat="1" ht="31.5" customHeight="1" x14ac:dyDescent="0.25">
      <c r="A103" s="14">
        <f t="shared" si="20"/>
        <v>19</v>
      </c>
      <c r="B103" s="68" t="s">
        <v>172</v>
      </c>
      <c r="C103" s="69" t="s">
        <v>173</v>
      </c>
      <c r="D103" s="20">
        <v>430</v>
      </c>
      <c r="E103" s="20">
        <f>D103*0.15</f>
        <v>64.5</v>
      </c>
      <c r="F103" s="20"/>
      <c r="G103" s="20">
        <f t="shared" si="18"/>
        <v>430</v>
      </c>
      <c r="H103" s="20" t="s">
        <v>438</v>
      </c>
      <c r="I103" s="20"/>
      <c r="J103" s="20">
        <f t="shared" si="19"/>
        <v>54</v>
      </c>
      <c r="K103" s="20"/>
      <c r="L103" s="20">
        <f t="shared" si="17"/>
        <v>54</v>
      </c>
      <c r="M103" s="20"/>
      <c r="N103" s="52" t="s">
        <v>607</v>
      </c>
      <c r="P103" s="72"/>
      <c r="Q103" s="73"/>
      <c r="R103" s="73"/>
    </row>
    <row r="104" spans="1:20" s="74" customFormat="1" ht="99" customHeight="1" x14ac:dyDescent="0.25">
      <c r="A104" s="14">
        <f t="shared" si="20"/>
        <v>20</v>
      </c>
      <c r="B104" s="71" t="s">
        <v>174</v>
      </c>
      <c r="C104" s="69" t="s">
        <v>157</v>
      </c>
      <c r="D104" s="20">
        <v>430</v>
      </c>
      <c r="E104" s="20">
        <f>D104*0.15</f>
        <v>64.5</v>
      </c>
      <c r="F104" s="20"/>
      <c r="G104" s="20">
        <f t="shared" si="18"/>
        <v>430</v>
      </c>
      <c r="H104" s="20" t="s">
        <v>439</v>
      </c>
      <c r="I104" s="20"/>
      <c r="J104" s="20">
        <f t="shared" si="19"/>
        <v>54</v>
      </c>
      <c r="K104" s="20"/>
      <c r="L104" s="20">
        <f t="shared" si="17"/>
        <v>54</v>
      </c>
      <c r="M104" s="20">
        <f>ROUND(80/2.98,0)</f>
        <v>27</v>
      </c>
      <c r="N104" s="65" t="s">
        <v>620</v>
      </c>
      <c r="O104" s="70"/>
      <c r="P104" s="72"/>
      <c r="Q104" s="73"/>
      <c r="R104" s="73"/>
      <c r="S104" s="6"/>
      <c r="T104" s="6"/>
    </row>
    <row r="105" spans="1:20" s="56" customFormat="1" ht="24.95" customHeight="1" x14ac:dyDescent="0.25">
      <c r="A105" s="14">
        <f t="shared" si="20"/>
        <v>21</v>
      </c>
      <c r="B105" s="71" t="s">
        <v>110</v>
      </c>
      <c r="C105" s="75" t="s">
        <v>175</v>
      </c>
      <c r="D105" s="20">
        <v>430</v>
      </c>
      <c r="E105" s="20">
        <f t="shared" ref="E105:E106" si="21">D105*0.15</f>
        <v>64.5</v>
      </c>
      <c r="F105" s="20"/>
      <c r="G105" s="20">
        <f t="shared" si="18"/>
        <v>430</v>
      </c>
      <c r="H105" s="20" t="s">
        <v>533</v>
      </c>
      <c r="I105" s="20"/>
      <c r="J105" s="20">
        <f t="shared" si="19"/>
        <v>54</v>
      </c>
      <c r="K105" s="20"/>
      <c r="L105" s="20">
        <f t="shared" si="17"/>
        <v>54</v>
      </c>
      <c r="M105" s="20"/>
      <c r="N105" s="52" t="s">
        <v>607</v>
      </c>
    </row>
    <row r="106" spans="1:20" s="56" customFormat="1" ht="24.95" customHeight="1" x14ac:dyDescent="0.25">
      <c r="A106" s="14">
        <f t="shared" si="20"/>
        <v>22</v>
      </c>
      <c r="B106" s="68" t="s">
        <v>163</v>
      </c>
      <c r="C106" s="76" t="s">
        <v>176</v>
      </c>
      <c r="D106" s="20">
        <v>430</v>
      </c>
      <c r="E106" s="20">
        <f t="shared" si="21"/>
        <v>64.5</v>
      </c>
      <c r="F106" s="21"/>
      <c r="G106" s="20">
        <f t="shared" si="18"/>
        <v>430</v>
      </c>
      <c r="H106" s="20" t="s">
        <v>477</v>
      </c>
      <c r="I106" s="20"/>
      <c r="J106" s="20">
        <f t="shared" si="19"/>
        <v>54</v>
      </c>
      <c r="K106" s="21"/>
      <c r="L106" s="20">
        <f t="shared" si="17"/>
        <v>54</v>
      </c>
      <c r="M106" s="20"/>
      <c r="N106" s="52" t="s">
        <v>607</v>
      </c>
    </row>
    <row r="107" spans="1:20" s="56" customFormat="1" ht="103.5" customHeight="1" x14ac:dyDescent="0.25">
      <c r="A107" s="14">
        <f t="shared" si="20"/>
        <v>23</v>
      </c>
      <c r="B107" s="71" t="s">
        <v>177</v>
      </c>
      <c r="C107" s="51" t="s">
        <v>173</v>
      </c>
      <c r="D107" s="19">
        <v>430</v>
      </c>
      <c r="E107" s="20">
        <f>D107*0.15</f>
        <v>64.5</v>
      </c>
      <c r="F107" s="29"/>
      <c r="G107" s="20">
        <f t="shared" si="18"/>
        <v>430</v>
      </c>
      <c r="H107" s="20" t="s">
        <v>574</v>
      </c>
      <c r="I107" s="20"/>
      <c r="J107" s="20">
        <f t="shared" si="19"/>
        <v>54</v>
      </c>
      <c r="K107" s="53"/>
      <c r="L107" s="20">
        <f t="shared" si="17"/>
        <v>54</v>
      </c>
      <c r="M107" s="20">
        <f>ROUND(80/2.98,0)</f>
        <v>27</v>
      </c>
      <c r="N107" s="65" t="s">
        <v>620</v>
      </c>
    </row>
    <row r="108" spans="1:20" s="56" customFormat="1" ht="147" customHeight="1" x14ac:dyDescent="0.25">
      <c r="A108" s="14">
        <f t="shared" si="20"/>
        <v>24</v>
      </c>
      <c r="B108" s="71" t="s">
        <v>178</v>
      </c>
      <c r="C108" s="51" t="s">
        <v>179</v>
      </c>
      <c r="D108" s="19">
        <v>430</v>
      </c>
      <c r="E108" s="240"/>
      <c r="F108" s="29"/>
      <c r="G108" s="20">
        <f t="shared" si="18"/>
        <v>430</v>
      </c>
      <c r="H108" s="20" t="s">
        <v>488</v>
      </c>
      <c r="I108" s="20"/>
      <c r="J108" s="20">
        <f t="shared" si="19"/>
        <v>54</v>
      </c>
      <c r="K108" s="53"/>
      <c r="L108" s="20">
        <f t="shared" si="17"/>
        <v>54</v>
      </c>
      <c r="M108" s="20">
        <f>ROUND(80/2.98,0)</f>
        <v>27</v>
      </c>
      <c r="N108" s="65" t="s">
        <v>687</v>
      </c>
    </row>
    <row r="109" spans="1:20" s="56" customFormat="1" ht="97.5" customHeight="1" x14ac:dyDescent="0.25">
      <c r="A109" s="14">
        <f t="shared" si="20"/>
        <v>25</v>
      </c>
      <c r="B109" s="71" t="s">
        <v>180</v>
      </c>
      <c r="C109" s="51" t="s">
        <v>175</v>
      </c>
      <c r="D109" s="19">
        <v>430</v>
      </c>
      <c r="E109" s="20">
        <f>D109*0.15</f>
        <v>64.5</v>
      </c>
      <c r="F109" s="29"/>
      <c r="G109" s="20">
        <f t="shared" si="18"/>
        <v>430</v>
      </c>
      <c r="H109" s="20" t="s">
        <v>562</v>
      </c>
      <c r="I109" s="20"/>
      <c r="J109" s="20">
        <f t="shared" si="19"/>
        <v>54</v>
      </c>
      <c r="K109" s="25"/>
      <c r="L109" s="20">
        <f t="shared" si="17"/>
        <v>54</v>
      </c>
      <c r="M109" s="20">
        <f>ROUND(80/2.98,0)</f>
        <v>27</v>
      </c>
      <c r="N109" s="65" t="s">
        <v>620</v>
      </c>
    </row>
    <row r="110" spans="1:20" s="56" customFormat="1" ht="67.5" customHeight="1" x14ac:dyDescent="0.25">
      <c r="A110" s="14">
        <f t="shared" si="20"/>
        <v>26</v>
      </c>
      <c r="B110" s="71" t="s">
        <v>181</v>
      </c>
      <c r="C110" s="51" t="s">
        <v>182</v>
      </c>
      <c r="D110" s="19">
        <v>430</v>
      </c>
      <c r="E110" s="240"/>
      <c r="F110" s="29"/>
      <c r="G110" s="20">
        <f t="shared" si="18"/>
        <v>430</v>
      </c>
      <c r="H110" s="20" t="s">
        <v>489</v>
      </c>
      <c r="I110" s="20"/>
      <c r="J110" s="20">
        <f t="shared" si="19"/>
        <v>54</v>
      </c>
      <c r="K110" s="25"/>
      <c r="L110" s="20">
        <f t="shared" si="17"/>
        <v>54</v>
      </c>
      <c r="M110" s="20"/>
      <c r="N110" s="52" t="s">
        <v>688</v>
      </c>
    </row>
    <row r="111" spans="1:20" s="56" customFormat="1" ht="171.75" customHeight="1" x14ac:dyDescent="0.25">
      <c r="A111" s="14">
        <f t="shared" si="20"/>
        <v>27</v>
      </c>
      <c r="B111" s="71" t="s">
        <v>183</v>
      </c>
      <c r="C111" s="51" t="s">
        <v>55</v>
      </c>
      <c r="D111" s="45">
        <f>430</f>
        <v>430</v>
      </c>
      <c r="E111" s="243"/>
      <c r="F111" s="29"/>
      <c r="G111" s="20">
        <f t="shared" si="18"/>
        <v>430</v>
      </c>
      <c r="H111" s="20" t="s">
        <v>621</v>
      </c>
      <c r="I111" s="53" t="s">
        <v>592</v>
      </c>
      <c r="J111" s="67">
        <f>ROUND(160/2.98,0)</f>
        <v>54</v>
      </c>
      <c r="K111" s="25"/>
      <c r="L111" s="20">
        <f t="shared" si="17"/>
        <v>54</v>
      </c>
      <c r="M111" s="20">
        <f>ROUND(80/2.98,0)</f>
        <v>27</v>
      </c>
      <c r="N111" s="65" t="s">
        <v>689</v>
      </c>
      <c r="O111" s="215"/>
      <c r="P111" s="74"/>
      <c r="Q111" s="74"/>
      <c r="R111" s="74"/>
    </row>
    <row r="112" spans="1:20" s="56" customFormat="1" ht="102.75" customHeight="1" x14ac:dyDescent="0.25">
      <c r="A112" s="14">
        <f t="shared" si="20"/>
        <v>28</v>
      </c>
      <c r="B112" s="71" t="s">
        <v>167</v>
      </c>
      <c r="C112" s="51" t="s">
        <v>184</v>
      </c>
      <c r="D112" s="45">
        <f>430</f>
        <v>430</v>
      </c>
      <c r="E112" s="20">
        <f>D112*0.15</f>
        <v>64.5</v>
      </c>
      <c r="F112" s="29"/>
      <c r="G112" s="20">
        <f t="shared" si="18"/>
        <v>430</v>
      </c>
      <c r="H112" s="20" t="s">
        <v>515</v>
      </c>
      <c r="I112" s="20"/>
      <c r="J112" s="67">
        <f>ROUND(160/2.98,0)</f>
        <v>54</v>
      </c>
      <c r="K112" s="25"/>
      <c r="L112" s="20">
        <f t="shared" si="17"/>
        <v>54</v>
      </c>
      <c r="M112" s="20">
        <f>ROUND(80/2.98,0)</f>
        <v>27</v>
      </c>
      <c r="N112" s="65" t="s">
        <v>620</v>
      </c>
      <c r="O112" s="74"/>
      <c r="P112" s="70"/>
      <c r="Q112" s="74"/>
      <c r="R112" s="74"/>
    </row>
    <row r="113" spans="1:16" s="77" customFormat="1" ht="24" customHeight="1" x14ac:dyDescent="0.25">
      <c r="A113" s="227" t="s">
        <v>185</v>
      </c>
      <c r="B113" s="231" t="s">
        <v>186</v>
      </c>
      <c r="C113" s="232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2"/>
    </row>
    <row r="114" spans="1:16" s="77" customFormat="1" ht="129.75" customHeight="1" x14ac:dyDescent="0.25">
      <c r="A114" s="78">
        <v>1</v>
      </c>
      <c r="B114" s="79" t="s">
        <v>187</v>
      </c>
      <c r="C114" s="80" t="s">
        <v>117</v>
      </c>
      <c r="D114" s="20">
        <v>430</v>
      </c>
      <c r="E114" s="19">
        <f>D114*0.3</f>
        <v>129</v>
      </c>
      <c r="F114" s="20"/>
      <c r="G114" s="55">
        <f t="shared" ref="G114:G140" si="22">D114-F114</f>
        <v>430</v>
      </c>
      <c r="H114" s="55"/>
      <c r="I114" s="55"/>
      <c r="J114" s="20">
        <f>ROUND(160/2.98,0)</f>
        <v>54</v>
      </c>
      <c r="K114" s="20"/>
      <c r="L114" s="20">
        <f t="shared" ref="L114:L143" si="23">ROUND(J114-K114,1)</f>
        <v>54</v>
      </c>
      <c r="M114" s="20">
        <f t="shared" ref="M114:M120" si="24">54/20*12</f>
        <v>32.400000000000006</v>
      </c>
      <c r="N114" s="244" t="s">
        <v>401</v>
      </c>
      <c r="O114" s="77" t="s">
        <v>702</v>
      </c>
    </row>
    <row r="115" spans="1:16" s="77" customFormat="1" ht="158.25" customHeight="1" x14ac:dyDescent="0.25">
      <c r="A115" s="82">
        <f>A114+1</f>
        <v>2</v>
      </c>
      <c r="B115" s="68" t="s">
        <v>188</v>
      </c>
      <c r="C115" s="80" t="s">
        <v>189</v>
      </c>
      <c r="D115" s="20">
        <v>430</v>
      </c>
      <c r="E115" s="25">
        <f>D115*0.4</f>
        <v>172</v>
      </c>
      <c r="F115" s="19"/>
      <c r="G115" s="83">
        <f t="shared" si="22"/>
        <v>430</v>
      </c>
      <c r="H115" s="83" t="s">
        <v>430</v>
      </c>
      <c r="I115" s="83"/>
      <c r="J115" s="20">
        <f>ROUND(160/2.98,0)</f>
        <v>54</v>
      </c>
      <c r="K115" s="19"/>
      <c r="L115" s="20">
        <f t="shared" si="23"/>
        <v>54</v>
      </c>
      <c r="M115" s="19">
        <f t="shared" si="24"/>
        <v>32.400000000000006</v>
      </c>
      <c r="N115" s="81" t="s">
        <v>622</v>
      </c>
      <c r="O115" s="84"/>
    </row>
    <row r="116" spans="1:16" s="85" customFormat="1" ht="145.5" customHeight="1" x14ac:dyDescent="0.25">
      <c r="A116" s="82">
        <f t="shared" ref="A116:A140" si="25">A115+1</f>
        <v>3</v>
      </c>
      <c r="B116" s="71" t="s">
        <v>190</v>
      </c>
      <c r="C116" s="80" t="s">
        <v>28</v>
      </c>
      <c r="D116" s="20">
        <v>430</v>
      </c>
      <c r="E116" s="25">
        <f>D116*0.25</f>
        <v>107.5</v>
      </c>
      <c r="F116" s="20"/>
      <c r="G116" s="55">
        <f t="shared" si="22"/>
        <v>430</v>
      </c>
      <c r="H116" s="55"/>
      <c r="I116" s="55"/>
      <c r="J116" s="20">
        <f t="shared" ref="J116:J140" si="26">ROUND(160/2.98,0)</f>
        <v>54</v>
      </c>
      <c r="K116" s="20"/>
      <c r="L116" s="20">
        <f>ROUND(J116-K116,1)</f>
        <v>54</v>
      </c>
      <c r="M116" s="19">
        <f t="shared" si="24"/>
        <v>32.400000000000006</v>
      </c>
      <c r="N116" s="81" t="s">
        <v>402</v>
      </c>
    </row>
    <row r="117" spans="1:16" s="86" customFormat="1" ht="147" customHeight="1" x14ac:dyDescent="0.25">
      <c r="A117" s="82">
        <f t="shared" si="25"/>
        <v>4</v>
      </c>
      <c r="B117" s="68" t="s">
        <v>191</v>
      </c>
      <c r="C117" s="80" t="s">
        <v>71</v>
      </c>
      <c r="D117" s="19">
        <v>430</v>
      </c>
      <c r="E117" s="19">
        <f>D117*0.35</f>
        <v>150.5</v>
      </c>
      <c r="F117" s="19"/>
      <c r="G117" s="83">
        <f t="shared" si="22"/>
        <v>430</v>
      </c>
      <c r="H117" s="83" t="s">
        <v>421</v>
      </c>
      <c r="I117" s="83"/>
      <c r="J117" s="19">
        <f t="shared" si="26"/>
        <v>54</v>
      </c>
      <c r="K117" s="25"/>
      <c r="L117" s="19">
        <f>ROUND(J117-K117,1)</f>
        <v>54</v>
      </c>
      <c r="M117" s="19">
        <f t="shared" si="24"/>
        <v>32.400000000000006</v>
      </c>
      <c r="N117" s="184" t="s">
        <v>623</v>
      </c>
      <c r="O117" s="526"/>
      <c r="P117" s="526"/>
    </row>
    <row r="118" spans="1:16" s="86" customFormat="1" ht="146.25" customHeight="1" x14ac:dyDescent="0.25">
      <c r="A118" s="82">
        <f t="shared" si="25"/>
        <v>5</v>
      </c>
      <c r="B118" s="79" t="s">
        <v>192</v>
      </c>
      <c r="C118" s="87" t="s">
        <v>139</v>
      </c>
      <c r="D118" s="20">
        <v>430</v>
      </c>
      <c r="E118" s="19">
        <f>D118*0.35</f>
        <v>150.5</v>
      </c>
      <c r="F118" s="21"/>
      <c r="G118" s="55">
        <f t="shared" si="22"/>
        <v>430</v>
      </c>
      <c r="H118" s="55" t="s">
        <v>531</v>
      </c>
      <c r="I118" s="55"/>
      <c r="J118" s="20">
        <f t="shared" si="26"/>
        <v>54</v>
      </c>
      <c r="K118" s="21"/>
      <c r="L118" s="20">
        <f>ROUND(J118-K118,1)</f>
        <v>54</v>
      </c>
      <c r="M118" s="19">
        <f t="shared" si="24"/>
        <v>32.400000000000006</v>
      </c>
      <c r="N118" s="184" t="s">
        <v>623</v>
      </c>
    </row>
    <row r="119" spans="1:16" s="77" customFormat="1" ht="144" customHeight="1" x14ac:dyDescent="0.25">
      <c r="A119" s="82">
        <f t="shared" si="25"/>
        <v>6</v>
      </c>
      <c r="B119" s="71" t="s">
        <v>193</v>
      </c>
      <c r="C119" s="87" t="s">
        <v>194</v>
      </c>
      <c r="D119" s="67">
        <v>430</v>
      </c>
      <c r="E119" s="19">
        <f>D119*0.35</f>
        <v>150.5</v>
      </c>
      <c r="F119" s="29"/>
      <c r="G119" s="83">
        <f t="shared" si="22"/>
        <v>430</v>
      </c>
      <c r="H119" s="83" t="s">
        <v>433</v>
      </c>
      <c r="I119" s="83"/>
      <c r="J119" s="20">
        <f>ROUND(160/2.98,0)</f>
        <v>54</v>
      </c>
      <c r="K119" s="20"/>
      <c r="L119" s="20">
        <f>ROUND(J119-K119,1)</f>
        <v>54</v>
      </c>
      <c r="M119" s="19">
        <f t="shared" si="24"/>
        <v>32.400000000000006</v>
      </c>
      <c r="N119" s="81" t="s">
        <v>624</v>
      </c>
    </row>
    <row r="120" spans="1:16" s="77" customFormat="1" ht="112.5" customHeight="1" x14ac:dyDescent="0.25">
      <c r="A120" s="82">
        <f t="shared" si="25"/>
        <v>7</v>
      </c>
      <c r="B120" s="79" t="s">
        <v>195</v>
      </c>
      <c r="C120" s="80" t="s">
        <v>139</v>
      </c>
      <c r="D120" s="20">
        <v>430</v>
      </c>
      <c r="E120" s="20"/>
      <c r="F120" s="20"/>
      <c r="G120" s="55">
        <f t="shared" si="22"/>
        <v>430</v>
      </c>
      <c r="H120" s="55"/>
      <c r="I120" s="55"/>
      <c r="J120" s="20">
        <f t="shared" si="26"/>
        <v>54</v>
      </c>
      <c r="K120" s="20"/>
      <c r="L120" s="20">
        <f t="shared" si="23"/>
        <v>54</v>
      </c>
      <c r="M120" s="19">
        <f t="shared" si="24"/>
        <v>32.400000000000006</v>
      </c>
      <c r="N120" s="81" t="s">
        <v>412</v>
      </c>
    </row>
    <row r="121" spans="1:16" s="77" customFormat="1" ht="83.25" customHeight="1" x14ac:dyDescent="0.25">
      <c r="A121" s="82">
        <f t="shared" si="25"/>
        <v>8</v>
      </c>
      <c r="B121" s="79" t="s">
        <v>196</v>
      </c>
      <c r="C121" s="80" t="s">
        <v>197</v>
      </c>
      <c r="D121" s="20">
        <v>430</v>
      </c>
      <c r="E121" s="20">
        <f>D121*0.3</f>
        <v>129</v>
      </c>
      <c r="F121" s="20"/>
      <c r="G121" s="55">
        <f t="shared" si="22"/>
        <v>430</v>
      </c>
      <c r="H121" s="55" t="s">
        <v>570</v>
      </c>
      <c r="I121" s="55"/>
      <c r="J121" s="20">
        <f t="shared" si="26"/>
        <v>54</v>
      </c>
      <c r="K121" s="20"/>
      <c r="L121" s="20">
        <f t="shared" si="23"/>
        <v>54</v>
      </c>
      <c r="M121" s="19">
        <f>54/20*11</f>
        <v>29.700000000000003</v>
      </c>
      <c r="N121" s="81" t="s">
        <v>625</v>
      </c>
    </row>
    <row r="122" spans="1:16" s="77" customFormat="1" ht="132.75" customHeight="1" x14ac:dyDescent="0.25">
      <c r="A122" s="82">
        <f t="shared" si="25"/>
        <v>9</v>
      </c>
      <c r="B122" s="79" t="s">
        <v>198</v>
      </c>
      <c r="C122" s="80" t="s">
        <v>117</v>
      </c>
      <c r="D122" s="20">
        <v>430</v>
      </c>
      <c r="E122" s="20">
        <f>D122*0.15</f>
        <v>64.5</v>
      </c>
      <c r="F122" s="20"/>
      <c r="G122" s="55">
        <f t="shared" si="22"/>
        <v>430</v>
      </c>
      <c r="H122" s="55" t="s">
        <v>451</v>
      </c>
      <c r="I122" s="55"/>
      <c r="J122" s="20">
        <f t="shared" si="26"/>
        <v>54</v>
      </c>
      <c r="K122" s="20"/>
      <c r="L122" s="20">
        <f t="shared" si="23"/>
        <v>54</v>
      </c>
      <c r="M122" s="19">
        <f>54/20*12</f>
        <v>32.400000000000006</v>
      </c>
      <c r="N122" s="81" t="s">
        <v>626</v>
      </c>
    </row>
    <row r="123" spans="1:16" s="77" customFormat="1" ht="180" customHeight="1" x14ac:dyDescent="0.25">
      <c r="A123" s="82">
        <f t="shared" si="25"/>
        <v>10</v>
      </c>
      <c r="B123" s="79" t="s">
        <v>199</v>
      </c>
      <c r="C123" s="80" t="s">
        <v>117</v>
      </c>
      <c r="D123" s="20">
        <v>430</v>
      </c>
      <c r="E123" s="240"/>
      <c r="F123" s="20"/>
      <c r="G123" s="55">
        <f t="shared" si="22"/>
        <v>430</v>
      </c>
      <c r="H123" s="55" t="s">
        <v>497</v>
      </c>
      <c r="I123" s="55"/>
      <c r="J123" s="20">
        <f t="shared" si="26"/>
        <v>54</v>
      </c>
      <c r="K123" s="21"/>
      <c r="L123" s="20">
        <f t="shared" si="23"/>
        <v>54</v>
      </c>
      <c r="M123" s="19">
        <f>54/20*12</f>
        <v>32.400000000000006</v>
      </c>
      <c r="N123" s="81" t="s">
        <v>679</v>
      </c>
    </row>
    <row r="124" spans="1:16" s="77" customFormat="1" ht="84.75" customHeight="1" x14ac:dyDescent="0.25">
      <c r="A124" s="82">
        <f t="shared" si="25"/>
        <v>11</v>
      </c>
      <c r="B124" s="79" t="s">
        <v>177</v>
      </c>
      <c r="C124" s="80" t="s">
        <v>200</v>
      </c>
      <c r="D124" s="20">
        <v>430</v>
      </c>
      <c r="E124" s="19">
        <f>D124*0.15</f>
        <v>64.5</v>
      </c>
      <c r="F124" s="20"/>
      <c r="G124" s="55">
        <f t="shared" si="22"/>
        <v>430</v>
      </c>
      <c r="H124" s="55" t="s">
        <v>422</v>
      </c>
      <c r="I124" s="55"/>
      <c r="J124" s="20">
        <f t="shared" si="26"/>
        <v>54</v>
      </c>
      <c r="K124" s="20"/>
      <c r="L124" s="20">
        <f t="shared" si="23"/>
        <v>54</v>
      </c>
      <c r="M124" s="19">
        <f>54/20*11</f>
        <v>29.700000000000003</v>
      </c>
      <c r="N124" s="81" t="s">
        <v>627</v>
      </c>
    </row>
    <row r="125" spans="1:16" s="77" customFormat="1" ht="137.25" customHeight="1" x14ac:dyDescent="0.25">
      <c r="A125" s="82">
        <f t="shared" si="25"/>
        <v>12</v>
      </c>
      <c r="B125" s="79" t="s">
        <v>201</v>
      </c>
      <c r="C125" s="80" t="s">
        <v>200</v>
      </c>
      <c r="D125" s="20">
        <v>430</v>
      </c>
      <c r="E125" s="20">
        <f>D125*0.15</f>
        <v>64.5</v>
      </c>
      <c r="F125" s="20"/>
      <c r="G125" s="55">
        <f t="shared" si="22"/>
        <v>430</v>
      </c>
      <c r="H125" s="55" t="s">
        <v>429</v>
      </c>
      <c r="I125" s="55"/>
      <c r="J125" s="20">
        <f t="shared" si="26"/>
        <v>54</v>
      </c>
      <c r="K125" s="20"/>
      <c r="L125" s="20">
        <f t="shared" si="23"/>
        <v>54</v>
      </c>
      <c r="M125" s="19">
        <f>54/20*12</f>
        <v>32.400000000000006</v>
      </c>
      <c r="N125" s="81" t="s">
        <v>626</v>
      </c>
    </row>
    <row r="126" spans="1:16" s="77" customFormat="1" ht="84" customHeight="1" x14ac:dyDescent="0.25">
      <c r="A126" s="82">
        <f t="shared" si="25"/>
        <v>13</v>
      </c>
      <c r="B126" s="79" t="s">
        <v>202</v>
      </c>
      <c r="C126" s="80" t="s">
        <v>61</v>
      </c>
      <c r="D126" s="20">
        <v>430</v>
      </c>
      <c r="E126" s="20">
        <f>D126*0.15</f>
        <v>64.5</v>
      </c>
      <c r="F126" s="20"/>
      <c r="G126" s="55">
        <f t="shared" si="22"/>
        <v>430</v>
      </c>
      <c r="H126" s="55" t="s">
        <v>434</v>
      </c>
      <c r="I126" s="55"/>
      <c r="J126" s="20">
        <f t="shared" si="26"/>
        <v>54</v>
      </c>
      <c r="K126" s="20"/>
      <c r="L126" s="20">
        <f t="shared" si="23"/>
        <v>54</v>
      </c>
      <c r="M126" s="19">
        <f>54/20*11</f>
        <v>29.700000000000003</v>
      </c>
      <c r="N126" s="81" t="s">
        <v>627</v>
      </c>
    </row>
    <row r="127" spans="1:16" s="77" customFormat="1" ht="71.25" customHeight="1" x14ac:dyDescent="0.25">
      <c r="A127" s="82">
        <f t="shared" si="25"/>
        <v>14</v>
      </c>
      <c r="B127" s="79" t="s">
        <v>203</v>
      </c>
      <c r="C127" s="80" t="s">
        <v>204</v>
      </c>
      <c r="D127" s="20">
        <v>430</v>
      </c>
      <c r="E127" s="20">
        <f>D127*0.15</f>
        <v>64.5</v>
      </c>
      <c r="F127" s="20"/>
      <c r="G127" s="55">
        <f t="shared" si="22"/>
        <v>430</v>
      </c>
      <c r="H127" s="55" t="s">
        <v>540</v>
      </c>
      <c r="I127" s="55"/>
      <c r="J127" s="20">
        <f t="shared" si="26"/>
        <v>54</v>
      </c>
      <c r="K127" s="20"/>
      <c r="L127" s="20">
        <f t="shared" si="23"/>
        <v>54</v>
      </c>
      <c r="M127" s="19">
        <f>54/20*1</f>
        <v>2.7</v>
      </c>
      <c r="N127" s="88" t="s">
        <v>628</v>
      </c>
    </row>
    <row r="128" spans="1:16" s="77" customFormat="1" ht="131.25" customHeight="1" x14ac:dyDescent="0.25">
      <c r="A128" s="82">
        <f t="shared" si="25"/>
        <v>15</v>
      </c>
      <c r="B128" s="79" t="s">
        <v>205</v>
      </c>
      <c r="C128" s="80" t="s">
        <v>206</v>
      </c>
      <c r="D128" s="20">
        <v>430</v>
      </c>
      <c r="E128" s="20">
        <f>D128*0.15</f>
        <v>64.5</v>
      </c>
      <c r="F128" s="20"/>
      <c r="G128" s="55">
        <f t="shared" si="22"/>
        <v>430</v>
      </c>
      <c r="H128" s="55" t="s">
        <v>428</v>
      </c>
      <c r="I128" s="55"/>
      <c r="J128" s="20">
        <f t="shared" si="26"/>
        <v>54</v>
      </c>
      <c r="K128" s="20"/>
      <c r="L128" s="20">
        <f t="shared" si="23"/>
        <v>54</v>
      </c>
      <c r="M128" s="19">
        <f>54/20*12</f>
        <v>32.400000000000006</v>
      </c>
      <c r="N128" s="81" t="s">
        <v>626</v>
      </c>
    </row>
    <row r="129" spans="1:15" s="77" customFormat="1" ht="182.25" customHeight="1" x14ac:dyDescent="0.25">
      <c r="A129" s="82">
        <f t="shared" si="25"/>
        <v>16</v>
      </c>
      <c r="B129" s="79" t="s">
        <v>207</v>
      </c>
      <c r="C129" s="80" t="s">
        <v>208</v>
      </c>
      <c r="D129" s="20">
        <v>430</v>
      </c>
      <c r="E129" s="240"/>
      <c r="F129" s="20"/>
      <c r="G129" s="55">
        <f t="shared" si="22"/>
        <v>430</v>
      </c>
      <c r="H129" s="55" t="s">
        <v>498</v>
      </c>
      <c r="I129" s="55"/>
      <c r="J129" s="20">
        <f t="shared" si="26"/>
        <v>54</v>
      </c>
      <c r="K129" s="20"/>
      <c r="L129" s="20">
        <f t="shared" si="23"/>
        <v>54</v>
      </c>
      <c r="M129" s="19">
        <f>54/20*12</f>
        <v>32.400000000000006</v>
      </c>
      <c r="N129" s="81" t="s">
        <v>680</v>
      </c>
    </row>
    <row r="130" spans="1:15" s="77" customFormat="1" ht="164.25" customHeight="1" x14ac:dyDescent="0.25">
      <c r="A130" s="82">
        <f t="shared" si="25"/>
        <v>17</v>
      </c>
      <c r="B130" s="79" t="s">
        <v>209</v>
      </c>
      <c r="C130" s="80" t="s">
        <v>210</v>
      </c>
      <c r="D130" s="20">
        <v>430</v>
      </c>
      <c r="E130" s="240"/>
      <c r="F130" s="20"/>
      <c r="G130" s="55">
        <f t="shared" si="22"/>
        <v>430</v>
      </c>
      <c r="H130" s="55" t="s">
        <v>499</v>
      </c>
      <c r="I130" s="55"/>
      <c r="J130" s="20">
        <f t="shared" si="26"/>
        <v>54</v>
      </c>
      <c r="K130" s="20"/>
      <c r="L130" s="20">
        <f t="shared" si="23"/>
        <v>54</v>
      </c>
      <c r="M130" s="19">
        <f>54/20*12</f>
        <v>32.400000000000006</v>
      </c>
      <c r="N130" s="81" t="s">
        <v>681</v>
      </c>
      <c r="O130" s="89"/>
    </row>
    <row r="131" spans="1:15" s="77" customFormat="1" ht="126.75" customHeight="1" x14ac:dyDescent="0.25">
      <c r="A131" s="82">
        <f t="shared" si="25"/>
        <v>18</v>
      </c>
      <c r="B131" s="71" t="s">
        <v>211</v>
      </c>
      <c r="C131" s="80" t="s">
        <v>122</v>
      </c>
      <c r="D131" s="20">
        <v>430</v>
      </c>
      <c r="E131" s="20">
        <f t="shared" ref="E131:E137" si="27">D131*0.15</f>
        <v>64.5</v>
      </c>
      <c r="F131" s="29"/>
      <c r="G131" s="55">
        <f t="shared" si="22"/>
        <v>430</v>
      </c>
      <c r="H131" s="55" t="s">
        <v>453</v>
      </c>
      <c r="I131" s="55"/>
      <c r="J131" s="20">
        <f t="shared" si="26"/>
        <v>54</v>
      </c>
      <c r="K131" s="20"/>
      <c r="L131" s="20">
        <f t="shared" si="23"/>
        <v>54</v>
      </c>
      <c r="M131" s="19">
        <f>54/20*12</f>
        <v>32.400000000000006</v>
      </c>
      <c r="N131" s="81" t="s">
        <v>626</v>
      </c>
    </row>
    <row r="132" spans="1:15" s="77" customFormat="1" ht="81" customHeight="1" x14ac:dyDescent="0.25">
      <c r="A132" s="82">
        <f t="shared" si="25"/>
        <v>19</v>
      </c>
      <c r="B132" s="79" t="s">
        <v>212</v>
      </c>
      <c r="C132" s="80" t="s">
        <v>123</v>
      </c>
      <c r="D132" s="20">
        <v>430</v>
      </c>
      <c r="E132" s="20">
        <f t="shared" si="27"/>
        <v>64.5</v>
      </c>
      <c r="F132" s="20"/>
      <c r="G132" s="55">
        <f t="shared" si="22"/>
        <v>430</v>
      </c>
      <c r="H132" s="55" t="s">
        <v>584</v>
      </c>
      <c r="I132" s="55"/>
      <c r="J132" s="20">
        <f t="shared" si="26"/>
        <v>54</v>
      </c>
      <c r="K132" s="20"/>
      <c r="L132" s="20">
        <f t="shared" si="23"/>
        <v>54</v>
      </c>
      <c r="M132" s="19">
        <f>54/20*11</f>
        <v>29.700000000000003</v>
      </c>
      <c r="N132" s="81" t="s">
        <v>627</v>
      </c>
    </row>
    <row r="133" spans="1:15" s="77" customFormat="1" ht="126" customHeight="1" x14ac:dyDescent="0.25">
      <c r="A133" s="82">
        <f t="shared" si="25"/>
        <v>20</v>
      </c>
      <c r="B133" s="79" t="s">
        <v>213</v>
      </c>
      <c r="C133" s="80" t="s">
        <v>22</v>
      </c>
      <c r="D133" s="20">
        <v>430</v>
      </c>
      <c r="E133" s="20">
        <f t="shared" si="27"/>
        <v>64.5</v>
      </c>
      <c r="F133" s="20"/>
      <c r="G133" s="55">
        <f t="shared" si="22"/>
        <v>430</v>
      </c>
      <c r="H133" s="55" t="s">
        <v>576</v>
      </c>
      <c r="I133" s="55"/>
      <c r="J133" s="20">
        <f t="shared" si="26"/>
        <v>54</v>
      </c>
      <c r="K133" s="20"/>
      <c r="L133" s="20">
        <f t="shared" si="23"/>
        <v>54</v>
      </c>
      <c r="M133" s="19">
        <f>54/20*12</f>
        <v>32.400000000000006</v>
      </c>
      <c r="N133" s="81" t="s">
        <v>626</v>
      </c>
    </row>
    <row r="134" spans="1:15" s="77" customFormat="1" ht="33.75" customHeight="1" x14ac:dyDescent="0.25">
      <c r="A134" s="82">
        <f t="shared" si="25"/>
        <v>21</v>
      </c>
      <c r="B134" s="79" t="s">
        <v>214</v>
      </c>
      <c r="C134" s="80" t="s">
        <v>215</v>
      </c>
      <c r="D134" s="20">
        <v>430</v>
      </c>
      <c r="E134" s="20">
        <f t="shared" si="27"/>
        <v>64.5</v>
      </c>
      <c r="F134" s="20"/>
      <c r="G134" s="55">
        <f t="shared" si="22"/>
        <v>430</v>
      </c>
      <c r="H134" s="55" t="s">
        <v>427</v>
      </c>
      <c r="I134" s="55"/>
      <c r="J134" s="20">
        <f t="shared" si="26"/>
        <v>54</v>
      </c>
      <c r="K134" s="20"/>
      <c r="L134" s="20">
        <f t="shared" si="23"/>
        <v>54</v>
      </c>
      <c r="M134" s="19"/>
      <c r="N134" s="81" t="s">
        <v>607</v>
      </c>
    </row>
    <row r="135" spans="1:15" s="77" customFormat="1" ht="80.25" customHeight="1" x14ac:dyDescent="0.25">
      <c r="A135" s="82">
        <f t="shared" si="25"/>
        <v>22</v>
      </c>
      <c r="B135" s="79" t="s">
        <v>216</v>
      </c>
      <c r="C135" s="80" t="s">
        <v>48</v>
      </c>
      <c r="D135" s="20">
        <v>430</v>
      </c>
      <c r="E135" s="20">
        <f t="shared" si="27"/>
        <v>64.5</v>
      </c>
      <c r="F135" s="20"/>
      <c r="G135" s="55">
        <f t="shared" si="22"/>
        <v>430</v>
      </c>
      <c r="H135" s="55" t="s">
        <v>539</v>
      </c>
      <c r="I135" s="55"/>
      <c r="J135" s="20">
        <f t="shared" si="26"/>
        <v>54</v>
      </c>
      <c r="K135" s="20"/>
      <c r="L135" s="20">
        <f t="shared" si="23"/>
        <v>54</v>
      </c>
      <c r="M135" s="19">
        <f>54/20*11</f>
        <v>29.700000000000003</v>
      </c>
      <c r="N135" s="81" t="s">
        <v>627</v>
      </c>
    </row>
    <row r="136" spans="1:15" s="90" customFormat="1" ht="131.25" customHeight="1" x14ac:dyDescent="0.25">
      <c r="A136" s="82">
        <f t="shared" si="25"/>
        <v>23</v>
      </c>
      <c r="B136" s="79" t="s">
        <v>103</v>
      </c>
      <c r="C136" s="80" t="s">
        <v>217</v>
      </c>
      <c r="D136" s="20">
        <v>430</v>
      </c>
      <c r="E136" s="20">
        <f t="shared" si="27"/>
        <v>64.5</v>
      </c>
      <c r="F136" s="20"/>
      <c r="G136" s="55">
        <f t="shared" si="22"/>
        <v>430</v>
      </c>
      <c r="H136" s="55" t="s">
        <v>527</v>
      </c>
      <c r="I136" s="55"/>
      <c r="J136" s="20">
        <f t="shared" si="26"/>
        <v>54</v>
      </c>
      <c r="K136" s="20"/>
      <c r="L136" s="20">
        <f t="shared" si="23"/>
        <v>54</v>
      </c>
      <c r="M136" s="19">
        <f>54/20*12</f>
        <v>32.400000000000006</v>
      </c>
      <c r="N136" s="81" t="s">
        <v>626</v>
      </c>
    </row>
    <row r="137" spans="1:15" s="90" customFormat="1" ht="110.25" customHeight="1" x14ac:dyDescent="0.25">
      <c r="A137" s="82">
        <f t="shared" si="25"/>
        <v>24</v>
      </c>
      <c r="B137" s="79" t="s">
        <v>218</v>
      </c>
      <c r="C137" s="80" t="s">
        <v>219</v>
      </c>
      <c r="D137" s="20">
        <v>430</v>
      </c>
      <c r="E137" s="20">
        <f t="shared" si="27"/>
        <v>64.5</v>
      </c>
      <c r="F137" s="20"/>
      <c r="G137" s="55">
        <f t="shared" si="22"/>
        <v>430</v>
      </c>
      <c r="H137" s="55" t="s">
        <v>452</v>
      </c>
      <c r="I137" s="55"/>
      <c r="J137" s="20">
        <f t="shared" si="26"/>
        <v>54</v>
      </c>
      <c r="K137" s="20"/>
      <c r="L137" s="20">
        <f t="shared" si="23"/>
        <v>54</v>
      </c>
      <c r="M137" s="19">
        <f>54/20*12</f>
        <v>32.400000000000006</v>
      </c>
      <c r="N137" s="81" t="s">
        <v>626</v>
      </c>
    </row>
    <row r="138" spans="1:15" s="77" customFormat="1" ht="87.75" customHeight="1" x14ac:dyDescent="0.25">
      <c r="A138" s="82">
        <f t="shared" si="25"/>
        <v>25</v>
      </c>
      <c r="B138" s="79" t="s">
        <v>220</v>
      </c>
      <c r="C138" s="80" t="s">
        <v>221</v>
      </c>
      <c r="D138" s="20">
        <v>430</v>
      </c>
      <c r="E138" s="20">
        <f>D138*0.3</f>
        <v>129</v>
      </c>
      <c r="F138" s="20"/>
      <c r="G138" s="55">
        <f t="shared" si="22"/>
        <v>430</v>
      </c>
      <c r="H138" s="55" t="s">
        <v>546</v>
      </c>
      <c r="I138" s="55"/>
      <c r="J138" s="20">
        <f t="shared" si="26"/>
        <v>54</v>
      </c>
      <c r="K138" s="20"/>
      <c r="L138" s="20">
        <f t="shared" si="23"/>
        <v>54</v>
      </c>
      <c r="M138" s="19">
        <f>54/20*11</f>
        <v>29.700000000000003</v>
      </c>
      <c r="N138" s="81" t="s">
        <v>625</v>
      </c>
    </row>
    <row r="139" spans="1:15" s="86" customFormat="1" ht="127.5" customHeight="1" x14ac:dyDescent="0.25">
      <c r="A139" s="82">
        <f t="shared" si="25"/>
        <v>26</v>
      </c>
      <c r="B139" s="79" t="s">
        <v>110</v>
      </c>
      <c r="C139" s="80" t="s">
        <v>222</v>
      </c>
      <c r="D139" s="20">
        <v>430</v>
      </c>
      <c r="E139" s="20">
        <f>D139*0.15</f>
        <v>64.5</v>
      </c>
      <c r="F139" s="20"/>
      <c r="G139" s="55">
        <f t="shared" si="22"/>
        <v>430</v>
      </c>
      <c r="H139" s="55" t="s">
        <v>475</v>
      </c>
      <c r="I139" s="55"/>
      <c r="J139" s="20">
        <f t="shared" si="26"/>
        <v>54</v>
      </c>
      <c r="K139" s="20"/>
      <c r="L139" s="20">
        <f t="shared" si="23"/>
        <v>54</v>
      </c>
      <c r="M139" s="19">
        <f t="shared" ref="M139:M144" si="28">54/20*12</f>
        <v>32.400000000000006</v>
      </c>
      <c r="N139" s="81" t="s">
        <v>626</v>
      </c>
    </row>
    <row r="140" spans="1:15" s="86" customFormat="1" ht="144" customHeight="1" x14ac:dyDescent="0.25">
      <c r="A140" s="82">
        <f t="shared" si="25"/>
        <v>27</v>
      </c>
      <c r="B140" s="79" t="s">
        <v>223</v>
      </c>
      <c r="C140" s="87" t="s">
        <v>113</v>
      </c>
      <c r="D140" s="20">
        <v>430</v>
      </c>
      <c r="E140" s="20">
        <f>D140*0.15+22</f>
        <v>86.5</v>
      </c>
      <c r="F140" s="21"/>
      <c r="G140" s="55">
        <f t="shared" si="22"/>
        <v>430</v>
      </c>
      <c r="H140" s="55" t="s">
        <v>528</v>
      </c>
      <c r="I140" s="55"/>
      <c r="J140" s="20">
        <f t="shared" si="26"/>
        <v>54</v>
      </c>
      <c r="K140" s="21"/>
      <c r="L140" s="20">
        <f t="shared" si="23"/>
        <v>54</v>
      </c>
      <c r="M140" s="19">
        <f t="shared" si="28"/>
        <v>32.400000000000006</v>
      </c>
      <c r="N140" s="81" t="s">
        <v>629</v>
      </c>
    </row>
    <row r="141" spans="1:15" s="86" customFormat="1" ht="136.5" customHeight="1" x14ac:dyDescent="0.25">
      <c r="A141" s="82">
        <f>A140+1</f>
        <v>28</v>
      </c>
      <c r="B141" s="71" t="s">
        <v>224</v>
      </c>
      <c r="C141" s="87" t="s">
        <v>225</v>
      </c>
      <c r="D141" s="67">
        <v>430</v>
      </c>
      <c r="E141" s="20">
        <f>D141*0.15</f>
        <v>64.5</v>
      </c>
      <c r="F141" s="29"/>
      <c r="G141" s="83">
        <f t="shared" ref="G141:G144" si="29">ROUND(D141-F141,1)</f>
        <v>430</v>
      </c>
      <c r="H141" s="83" t="s">
        <v>474</v>
      </c>
      <c r="I141" s="83"/>
      <c r="J141" s="20">
        <f>ROUND(160/2.98,0)</f>
        <v>54</v>
      </c>
      <c r="K141" s="20"/>
      <c r="L141" s="20">
        <f t="shared" si="23"/>
        <v>54</v>
      </c>
      <c r="M141" s="19">
        <f t="shared" si="28"/>
        <v>32.400000000000006</v>
      </c>
      <c r="N141" s="81" t="s">
        <v>626</v>
      </c>
    </row>
    <row r="142" spans="1:15" s="86" customFormat="1" ht="150" customHeight="1" x14ac:dyDescent="0.25">
      <c r="A142" s="82">
        <f t="shared" ref="A142:A144" si="30">A141+1</f>
        <v>29</v>
      </c>
      <c r="B142" s="71" t="s">
        <v>226</v>
      </c>
      <c r="C142" s="87" t="s">
        <v>227</v>
      </c>
      <c r="D142" s="67">
        <v>430</v>
      </c>
      <c r="E142" s="240"/>
      <c r="F142" s="29"/>
      <c r="G142" s="83">
        <f t="shared" si="29"/>
        <v>430</v>
      </c>
      <c r="H142" s="83" t="s">
        <v>496</v>
      </c>
      <c r="I142" s="83"/>
      <c r="J142" s="67">
        <f>ROUND(160/2.98,0)</f>
        <v>54</v>
      </c>
      <c r="K142" s="20"/>
      <c r="L142" s="20">
        <f t="shared" si="23"/>
        <v>54</v>
      </c>
      <c r="M142" s="19">
        <f t="shared" si="28"/>
        <v>32.400000000000006</v>
      </c>
      <c r="N142" s="52" t="s">
        <v>682</v>
      </c>
    </row>
    <row r="143" spans="1:15" s="86" customFormat="1" ht="190.5" customHeight="1" x14ac:dyDescent="0.25">
      <c r="A143" s="82">
        <f t="shared" si="30"/>
        <v>30</v>
      </c>
      <c r="B143" s="71" t="s">
        <v>228</v>
      </c>
      <c r="C143" s="87" t="s">
        <v>159</v>
      </c>
      <c r="D143" s="67">
        <v>430</v>
      </c>
      <c r="E143" s="240"/>
      <c r="F143" s="29"/>
      <c r="G143" s="91">
        <f t="shared" si="29"/>
        <v>430</v>
      </c>
      <c r="H143" s="91" t="s">
        <v>557</v>
      </c>
      <c r="I143" s="91"/>
      <c r="J143" s="21">
        <f>ROUND(160/2.98,0)</f>
        <v>54</v>
      </c>
      <c r="K143" s="20"/>
      <c r="L143" s="20">
        <f t="shared" si="23"/>
        <v>54</v>
      </c>
      <c r="M143" s="19">
        <f t="shared" si="28"/>
        <v>32.400000000000006</v>
      </c>
      <c r="N143" s="81" t="s">
        <v>683</v>
      </c>
    </row>
    <row r="144" spans="1:15" s="86" customFormat="1" ht="237" customHeight="1" x14ac:dyDescent="0.25">
      <c r="A144" s="82">
        <f t="shared" si="30"/>
        <v>31</v>
      </c>
      <c r="B144" s="71" t="s">
        <v>331</v>
      </c>
      <c r="C144" s="87" t="s">
        <v>95</v>
      </c>
      <c r="D144" s="67">
        <f>(0.14*430*29.5/44)+(430*14.5/44)</f>
        <v>182.06590909090912</v>
      </c>
      <c r="E144" s="20"/>
      <c r="F144" s="29"/>
      <c r="G144" s="91">
        <f t="shared" si="29"/>
        <v>182.1</v>
      </c>
      <c r="H144" s="91"/>
      <c r="I144" s="91"/>
      <c r="J144" s="21">
        <f>160/2.98*14.5/44</f>
        <v>17.693715680292861</v>
      </c>
      <c r="K144" s="20"/>
      <c r="L144" s="21">
        <f>160/2.98*14.5/44</f>
        <v>17.693715680292861</v>
      </c>
      <c r="M144" s="19">
        <f t="shared" si="28"/>
        <v>32.400000000000006</v>
      </c>
      <c r="N144" s="185" t="s">
        <v>404</v>
      </c>
    </row>
    <row r="145" spans="1:15" s="24" customFormat="1" ht="24.75" customHeight="1" x14ac:dyDescent="0.25">
      <c r="A145" s="208" t="s">
        <v>229</v>
      </c>
      <c r="B145" s="231" t="s">
        <v>230</v>
      </c>
      <c r="C145" s="232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2"/>
    </row>
    <row r="146" spans="1:15" s="6" customFormat="1" ht="40.5" customHeight="1" x14ac:dyDescent="0.25">
      <c r="A146" s="92">
        <v>1</v>
      </c>
      <c r="B146" s="71" t="s">
        <v>231</v>
      </c>
      <c r="C146" s="51" t="s">
        <v>113</v>
      </c>
      <c r="D146" s="20">
        <v>430</v>
      </c>
      <c r="E146" s="21">
        <f>D146*0.45</f>
        <v>193.5</v>
      </c>
      <c r="F146" s="21"/>
      <c r="G146" s="55">
        <f t="shared" ref="G146:G179" si="31">D146-F146</f>
        <v>430</v>
      </c>
      <c r="H146" s="55" t="s">
        <v>529</v>
      </c>
      <c r="I146" s="55"/>
      <c r="J146" s="20">
        <f>ROUND(160/2.98,0)</f>
        <v>54</v>
      </c>
      <c r="K146" s="20"/>
      <c r="L146" s="20">
        <f t="shared" ref="L146:L200" si="32">ROUND(J146-K146,1)</f>
        <v>54</v>
      </c>
      <c r="M146" s="21"/>
      <c r="N146" s="22" t="s">
        <v>630</v>
      </c>
    </row>
    <row r="147" spans="1:15" s="6" customFormat="1" ht="94.5" customHeight="1" x14ac:dyDescent="0.25">
      <c r="A147" s="92">
        <v>2</v>
      </c>
      <c r="B147" s="71" t="s">
        <v>232</v>
      </c>
      <c r="C147" s="51" t="s">
        <v>233</v>
      </c>
      <c r="D147" s="20">
        <v>430</v>
      </c>
      <c r="E147" s="17">
        <f>D147*0.5</f>
        <v>215</v>
      </c>
      <c r="F147" s="21"/>
      <c r="G147" s="55">
        <f t="shared" si="31"/>
        <v>430</v>
      </c>
      <c r="H147" s="55" t="s">
        <v>510</v>
      </c>
      <c r="I147" s="55"/>
      <c r="J147" s="20">
        <f t="shared" ref="J147:J165" si="33">ROUND(160/2.98,0)</f>
        <v>54</v>
      </c>
      <c r="K147" s="21"/>
      <c r="L147" s="20">
        <f t="shared" si="32"/>
        <v>54</v>
      </c>
      <c r="M147" s="21">
        <f>ROUND(125.5/2.98,0)</f>
        <v>42</v>
      </c>
      <c r="N147" s="22" t="s">
        <v>631</v>
      </c>
    </row>
    <row r="148" spans="1:15" s="24" customFormat="1" ht="54" customHeight="1" x14ac:dyDescent="0.25">
      <c r="A148" s="92">
        <v>3</v>
      </c>
      <c r="B148" s="71" t="s">
        <v>234</v>
      </c>
      <c r="C148" s="51" t="s">
        <v>235</v>
      </c>
      <c r="D148" s="20">
        <v>430</v>
      </c>
      <c r="E148" s="21">
        <f>D148*0.2</f>
        <v>86</v>
      </c>
      <c r="F148" s="21"/>
      <c r="G148" s="55">
        <f t="shared" si="31"/>
        <v>430</v>
      </c>
      <c r="H148" s="199" t="s">
        <v>480</v>
      </c>
      <c r="I148" s="55"/>
      <c r="J148" s="20">
        <f t="shared" si="33"/>
        <v>54</v>
      </c>
      <c r="K148" s="20"/>
      <c r="L148" s="20">
        <f t="shared" si="32"/>
        <v>54</v>
      </c>
      <c r="M148" s="21"/>
      <c r="N148" s="22" t="s">
        <v>673</v>
      </c>
    </row>
    <row r="149" spans="1:15" s="24" customFormat="1" ht="83.25" customHeight="1" x14ac:dyDescent="0.25">
      <c r="A149" s="14">
        <v>4</v>
      </c>
      <c r="B149" s="71" t="s">
        <v>236</v>
      </c>
      <c r="C149" s="51" t="s">
        <v>237</v>
      </c>
      <c r="D149" s="20">
        <v>430</v>
      </c>
      <c r="E149" s="67">
        <f>D149*0.5</f>
        <v>215</v>
      </c>
      <c r="F149" s="21"/>
      <c r="G149" s="55">
        <f t="shared" si="31"/>
        <v>430</v>
      </c>
      <c r="H149" s="83" t="s">
        <v>511</v>
      </c>
      <c r="I149" s="83"/>
      <c r="J149" s="20">
        <f t="shared" si="33"/>
        <v>54</v>
      </c>
      <c r="K149" s="20"/>
      <c r="L149" s="20">
        <f t="shared" si="32"/>
        <v>54</v>
      </c>
      <c r="M149" s="21">
        <f>ROUND(164.5/2.98,0)</f>
        <v>55</v>
      </c>
      <c r="N149" s="22" t="s">
        <v>652</v>
      </c>
      <c r="O149" s="213"/>
    </row>
    <row r="150" spans="1:15" s="24" customFormat="1" ht="63" customHeight="1" x14ac:dyDescent="0.25">
      <c r="A150" s="14">
        <v>5</v>
      </c>
      <c r="B150" s="71" t="s">
        <v>238</v>
      </c>
      <c r="C150" s="51" t="s">
        <v>239</v>
      </c>
      <c r="D150" s="20">
        <v>430</v>
      </c>
      <c r="E150" s="67">
        <f>D150*0.5</f>
        <v>215</v>
      </c>
      <c r="F150" s="21"/>
      <c r="G150" s="55">
        <f t="shared" si="31"/>
        <v>430</v>
      </c>
      <c r="H150" s="55" t="s">
        <v>530</v>
      </c>
      <c r="I150" s="55"/>
      <c r="J150" s="20">
        <f t="shared" si="33"/>
        <v>54</v>
      </c>
      <c r="K150" s="20"/>
      <c r="L150" s="20">
        <f t="shared" si="32"/>
        <v>54</v>
      </c>
      <c r="M150" s="21">
        <f>ROUND(39/2.98,0)</f>
        <v>13</v>
      </c>
      <c r="N150" s="22" t="s">
        <v>654</v>
      </c>
    </row>
    <row r="151" spans="1:15" s="24" customFormat="1" ht="27" customHeight="1" x14ac:dyDescent="0.25">
      <c r="A151" s="92">
        <v>6</v>
      </c>
      <c r="B151" s="71" t="s">
        <v>37</v>
      </c>
      <c r="C151" s="51" t="s">
        <v>50</v>
      </c>
      <c r="D151" s="20">
        <v>430</v>
      </c>
      <c r="E151" s="20">
        <f>D151*0.15</f>
        <v>64.5</v>
      </c>
      <c r="F151" s="20"/>
      <c r="G151" s="55">
        <f t="shared" si="31"/>
        <v>430</v>
      </c>
      <c r="H151" s="55" t="s">
        <v>518</v>
      </c>
      <c r="I151" s="55"/>
      <c r="J151" s="20">
        <f t="shared" si="33"/>
        <v>54</v>
      </c>
      <c r="K151" s="20"/>
      <c r="L151" s="20">
        <f t="shared" si="32"/>
        <v>54</v>
      </c>
      <c r="M151" s="20"/>
      <c r="N151" s="22" t="s">
        <v>607</v>
      </c>
    </row>
    <row r="152" spans="1:15" s="24" customFormat="1" ht="27.75" customHeight="1" x14ac:dyDescent="0.25">
      <c r="A152" s="92">
        <v>7</v>
      </c>
      <c r="B152" s="71" t="s">
        <v>240</v>
      </c>
      <c r="C152" s="51" t="s">
        <v>200</v>
      </c>
      <c r="D152" s="20">
        <v>430</v>
      </c>
      <c r="E152" s="20">
        <f>D152*0.15</f>
        <v>64.5</v>
      </c>
      <c r="F152" s="20"/>
      <c r="G152" s="55">
        <f t="shared" si="31"/>
        <v>430</v>
      </c>
      <c r="H152" s="55" t="s">
        <v>490</v>
      </c>
      <c r="I152" s="55"/>
      <c r="J152" s="20">
        <f t="shared" si="33"/>
        <v>54</v>
      </c>
      <c r="K152" s="20"/>
      <c r="L152" s="20">
        <f t="shared" si="32"/>
        <v>54</v>
      </c>
      <c r="M152" s="20"/>
      <c r="N152" s="22" t="s">
        <v>607</v>
      </c>
    </row>
    <row r="153" spans="1:15" s="24" customFormat="1" ht="38.25" customHeight="1" x14ac:dyDescent="0.25">
      <c r="A153" s="92">
        <v>8</v>
      </c>
      <c r="B153" s="71" t="s">
        <v>241</v>
      </c>
      <c r="C153" s="51" t="s">
        <v>175</v>
      </c>
      <c r="D153" s="20">
        <v>430</v>
      </c>
      <c r="E153" s="45">
        <f>D153*0.3</f>
        <v>129</v>
      </c>
      <c r="F153" s="21"/>
      <c r="G153" s="55">
        <f t="shared" si="31"/>
        <v>430</v>
      </c>
      <c r="H153" s="83" t="s">
        <v>491</v>
      </c>
      <c r="I153" s="83"/>
      <c r="J153" s="20">
        <f t="shared" si="33"/>
        <v>54</v>
      </c>
      <c r="K153" s="20"/>
      <c r="L153" s="20">
        <f t="shared" si="32"/>
        <v>54</v>
      </c>
      <c r="M153" s="20"/>
      <c r="N153" s="30" t="s">
        <v>632</v>
      </c>
    </row>
    <row r="154" spans="1:15" s="24" customFormat="1" ht="64.5" customHeight="1" x14ac:dyDescent="0.25">
      <c r="A154" s="14">
        <v>9</v>
      </c>
      <c r="B154" s="71" t="s">
        <v>242</v>
      </c>
      <c r="C154" s="51" t="s">
        <v>104</v>
      </c>
      <c r="D154" s="20">
        <v>430</v>
      </c>
      <c r="E154" s="20">
        <f>D154*0.3</f>
        <v>129</v>
      </c>
      <c r="F154" s="20"/>
      <c r="G154" s="55">
        <f t="shared" si="31"/>
        <v>430</v>
      </c>
      <c r="H154" s="55" t="s">
        <v>512</v>
      </c>
      <c r="I154" s="55"/>
      <c r="J154" s="20">
        <f t="shared" si="33"/>
        <v>54</v>
      </c>
      <c r="K154" s="20"/>
      <c r="L154" s="20">
        <f t="shared" si="32"/>
        <v>54</v>
      </c>
      <c r="M154" s="21">
        <f>ROUND(164.5/2.98,0)</f>
        <v>55</v>
      </c>
      <c r="N154" s="46" t="s">
        <v>653</v>
      </c>
    </row>
    <row r="155" spans="1:15" s="24" customFormat="1" ht="48" customHeight="1" x14ac:dyDescent="0.25">
      <c r="A155" s="92">
        <v>10</v>
      </c>
      <c r="B155" s="71" t="s">
        <v>243</v>
      </c>
      <c r="C155" s="51" t="s">
        <v>244</v>
      </c>
      <c r="D155" s="20">
        <v>430</v>
      </c>
      <c r="E155" s="21">
        <f>D155*0.15</f>
        <v>64.5</v>
      </c>
      <c r="F155" s="20"/>
      <c r="G155" s="55">
        <f t="shared" si="31"/>
        <v>430</v>
      </c>
      <c r="H155" s="55" t="s">
        <v>521</v>
      </c>
      <c r="I155" s="55"/>
      <c r="J155" s="20">
        <f t="shared" si="33"/>
        <v>54</v>
      </c>
      <c r="K155" s="20"/>
      <c r="L155" s="20">
        <f t="shared" si="32"/>
        <v>54</v>
      </c>
      <c r="M155" s="21">
        <f>ROUND(125.5/2.98,0)</f>
        <v>42</v>
      </c>
      <c r="N155" s="46" t="s">
        <v>634</v>
      </c>
    </row>
    <row r="156" spans="1:15" s="24" customFormat="1" ht="30.75" customHeight="1" x14ac:dyDescent="0.25">
      <c r="A156" s="92">
        <v>11</v>
      </c>
      <c r="B156" s="71" t="s">
        <v>245</v>
      </c>
      <c r="C156" s="51" t="s">
        <v>128</v>
      </c>
      <c r="D156" s="20">
        <v>430</v>
      </c>
      <c r="E156" s="21">
        <f>D156*0.15</f>
        <v>64.5</v>
      </c>
      <c r="F156" s="20"/>
      <c r="G156" s="55">
        <f t="shared" si="31"/>
        <v>430</v>
      </c>
      <c r="H156" s="55" t="s">
        <v>519</v>
      </c>
      <c r="I156" s="55"/>
      <c r="J156" s="20">
        <f t="shared" si="33"/>
        <v>54</v>
      </c>
      <c r="K156" s="20"/>
      <c r="L156" s="20">
        <f t="shared" si="32"/>
        <v>54</v>
      </c>
      <c r="M156" s="20"/>
      <c r="N156" s="22" t="s">
        <v>607</v>
      </c>
    </row>
    <row r="157" spans="1:15" s="24" customFormat="1" ht="48" customHeight="1" x14ac:dyDescent="0.25">
      <c r="A157" s="92">
        <v>12</v>
      </c>
      <c r="B157" s="71" t="s">
        <v>246</v>
      </c>
      <c r="C157" s="51" t="s">
        <v>239</v>
      </c>
      <c r="D157" s="20">
        <v>430</v>
      </c>
      <c r="E157" s="20">
        <f>D157*0.15</f>
        <v>64.5</v>
      </c>
      <c r="F157" s="20"/>
      <c r="G157" s="55">
        <f t="shared" si="31"/>
        <v>430</v>
      </c>
      <c r="H157" s="83" t="s">
        <v>420</v>
      </c>
      <c r="I157" s="83"/>
      <c r="J157" s="20">
        <f t="shared" si="33"/>
        <v>54</v>
      </c>
      <c r="K157" s="20"/>
      <c r="L157" s="20">
        <f t="shared" si="32"/>
        <v>54</v>
      </c>
      <c r="M157" s="21">
        <f>ROUND(125.5/2.98,0)</f>
        <v>42</v>
      </c>
      <c r="N157" s="46" t="s">
        <v>634</v>
      </c>
    </row>
    <row r="158" spans="1:15" s="24" customFormat="1" ht="45" customHeight="1" x14ac:dyDescent="0.25">
      <c r="A158" s="92">
        <v>13</v>
      </c>
      <c r="B158" s="71" t="s">
        <v>247</v>
      </c>
      <c r="C158" s="51" t="s">
        <v>248</v>
      </c>
      <c r="D158" s="20">
        <v>430</v>
      </c>
      <c r="E158" s="20">
        <f>D158*0.3</f>
        <v>129</v>
      </c>
      <c r="F158" s="20"/>
      <c r="G158" s="55">
        <f t="shared" si="31"/>
        <v>430</v>
      </c>
      <c r="H158" s="83" t="s">
        <v>494</v>
      </c>
      <c r="I158" s="83"/>
      <c r="J158" s="20">
        <f t="shared" si="33"/>
        <v>54</v>
      </c>
      <c r="K158" s="20"/>
      <c r="L158" s="20">
        <f t="shared" si="32"/>
        <v>54</v>
      </c>
      <c r="M158" s="21">
        <f>ROUND(125.5/2.98,0)</f>
        <v>42</v>
      </c>
      <c r="N158" s="46" t="s">
        <v>633</v>
      </c>
    </row>
    <row r="159" spans="1:15" s="24" customFormat="1" ht="27" customHeight="1" x14ac:dyDescent="0.25">
      <c r="A159" s="92">
        <v>14</v>
      </c>
      <c r="B159" s="71" t="s">
        <v>249</v>
      </c>
      <c r="C159" s="51" t="s">
        <v>250</v>
      </c>
      <c r="D159" s="20">
        <v>430</v>
      </c>
      <c r="E159" s="21">
        <f>D159*0.15</f>
        <v>64.5</v>
      </c>
      <c r="F159" s="20"/>
      <c r="G159" s="55">
        <f t="shared" si="31"/>
        <v>430</v>
      </c>
      <c r="H159" s="55" t="s">
        <v>520</v>
      </c>
      <c r="I159" s="55"/>
      <c r="J159" s="20">
        <f t="shared" si="33"/>
        <v>54</v>
      </c>
      <c r="K159" s="20"/>
      <c r="L159" s="20">
        <f t="shared" si="32"/>
        <v>54</v>
      </c>
      <c r="M159" s="20"/>
      <c r="N159" s="22" t="s">
        <v>607</v>
      </c>
    </row>
    <row r="160" spans="1:15" s="56" customFormat="1" ht="32.25" customHeight="1" x14ac:dyDescent="0.25">
      <c r="A160" s="92">
        <v>15</v>
      </c>
      <c r="B160" s="71" t="s">
        <v>251</v>
      </c>
      <c r="C160" s="51" t="s">
        <v>46</v>
      </c>
      <c r="D160" s="20">
        <v>430</v>
      </c>
      <c r="E160" s="21">
        <f>D160*0.3</f>
        <v>129</v>
      </c>
      <c r="F160" s="20"/>
      <c r="G160" s="55">
        <f t="shared" si="31"/>
        <v>430</v>
      </c>
      <c r="H160" s="83" t="s">
        <v>493</v>
      </c>
      <c r="I160" s="83"/>
      <c r="J160" s="20">
        <f t="shared" si="33"/>
        <v>54</v>
      </c>
      <c r="K160" s="20"/>
      <c r="L160" s="20">
        <f t="shared" si="32"/>
        <v>54</v>
      </c>
      <c r="M160" s="20"/>
      <c r="N160" s="22" t="s">
        <v>632</v>
      </c>
    </row>
    <row r="161" spans="1:15" s="56" customFormat="1" ht="48.75" customHeight="1" x14ac:dyDescent="0.25">
      <c r="A161" s="92">
        <v>16</v>
      </c>
      <c r="B161" s="71" t="s">
        <v>252</v>
      </c>
      <c r="C161" s="93" t="s">
        <v>64</v>
      </c>
      <c r="D161" s="20">
        <v>430</v>
      </c>
      <c r="E161" s="67">
        <f>D161*0.3</f>
        <v>129</v>
      </c>
      <c r="F161" s="21"/>
      <c r="G161" s="55">
        <f t="shared" si="31"/>
        <v>430</v>
      </c>
      <c r="H161" s="55" t="s">
        <v>492</v>
      </c>
      <c r="I161" s="55"/>
      <c r="J161" s="20">
        <f t="shared" si="33"/>
        <v>54</v>
      </c>
      <c r="K161" s="20"/>
      <c r="L161" s="20">
        <f t="shared" si="32"/>
        <v>54</v>
      </c>
      <c r="M161" s="21">
        <f>ROUND(125.5/2.98,0)</f>
        <v>42</v>
      </c>
      <c r="N161" s="46" t="s">
        <v>633</v>
      </c>
    </row>
    <row r="162" spans="1:15" s="56" customFormat="1" ht="120" customHeight="1" x14ac:dyDescent="0.25">
      <c r="A162" s="14">
        <v>17</v>
      </c>
      <c r="B162" s="71" t="s">
        <v>253</v>
      </c>
      <c r="C162" s="93" t="s">
        <v>175</v>
      </c>
      <c r="D162" s="20">
        <v>430</v>
      </c>
      <c r="E162" s="21">
        <f>D162*0.15</f>
        <v>64.5</v>
      </c>
      <c r="F162" s="21"/>
      <c r="G162" s="55">
        <f t="shared" si="31"/>
        <v>430</v>
      </c>
      <c r="H162" s="55" t="s">
        <v>677</v>
      </c>
      <c r="I162" s="55"/>
      <c r="J162" s="20">
        <f t="shared" si="33"/>
        <v>54</v>
      </c>
      <c r="K162" s="20"/>
      <c r="L162" s="20">
        <f t="shared" si="32"/>
        <v>54</v>
      </c>
      <c r="M162" s="21">
        <f>ROUND(164.5/2.98,0)</f>
        <v>55</v>
      </c>
      <c r="N162" s="46" t="s">
        <v>675</v>
      </c>
    </row>
    <row r="163" spans="1:15" s="56" customFormat="1" ht="44.25" customHeight="1" x14ac:dyDescent="0.25">
      <c r="A163" s="14">
        <v>18</v>
      </c>
      <c r="B163" s="71" t="s">
        <v>254</v>
      </c>
      <c r="C163" s="51" t="s">
        <v>34</v>
      </c>
      <c r="D163" s="67">
        <v>430</v>
      </c>
      <c r="E163" s="20">
        <f>D163*0.15</f>
        <v>64.5</v>
      </c>
      <c r="F163" s="21"/>
      <c r="G163" s="55">
        <f t="shared" si="31"/>
        <v>430</v>
      </c>
      <c r="H163" s="55" t="s">
        <v>437</v>
      </c>
      <c r="I163" s="55"/>
      <c r="J163" s="20">
        <f t="shared" si="33"/>
        <v>54</v>
      </c>
      <c r="K163" s="20"/>
      <c r="L163" s="20">
        <f t="shared" si="32"/>
        <v>54</v>
      </c>
      <c r="M163" s="21">
        <f>ROUND(39/2.98,0)</f>
        <v>13</v>
      </c>
      <c r="N163" s="22" t="s">
        <v>656</v>
      </c>
    </row>
    <row r="164" spans="1:15" s="56" customFormat="1" ht="55.5" customHeight="1" x14ac:dyDescent="0.25">
      <c r="A164" s="92">
        <v>19</v>
      </c>
      <c r="B164" s="71" t="s">
        <v>255</v>
      </c>
      <c r="C164" s="51" t="s">
        <v>256</v>
      </c>
      <c r="D164" s="67">
        <v>430</v>
      </c>
      <c r="E164" s="20">
        <f>D164*0.15+22</f>
        <v>86.5</v>
      </c>
      <c r="F164" s="21"/>
      <c r="G164" s="55">
        <f t="shared" si="31"/>
        <v>430</v>
      </c>
      <c r="H164" s="55" t="s">
        <v>460</v>
      </c>
      <c r="I164" s="55"/>
      <c r="J164" s="20">
        <f t="shared" si="33"/>
        <v>54</v>
      </c>
      <c r="K164" s="21"/>
      <c r="L164" s="20">
        <f t="shared" si="32"/>
        <v>54</v>
      </c>
      <c r="M164" s="21">
        <f>ROUND(125.5/2.98,0)</f>
        <v>42</v>
      </c>
      <c r="N164" s="22" t="s">
        <v>635</v>
      </c>
    </row>
    <row r="165" spans="1:15" s="56" customFormat="1" ht="72.75" customHeight="1" x14ac:dyDescent="0.25">
      <c r="A165" s="14">
        <v>20</v>
      </c>
      <c r="B165" s="71" t="s">
        <v>257</v>
      </c>
      <c r="C165" s="51" t="s">
        <v>98</v>
      </c>
      <c r="D165" s="67">
        <f>430</f>
        <v>430</v>
      </c>
      <c r="E165" s="20">
        <f>D165*0.15</f>
        <v>64.5</v>
      </c>
      <c r="F165" s="21"/>
      <c r="G165" s="55">
        <f t="shared" si="31"/>
        <v>430</v>
      </c>
      <c r="H165" s="55" t="s">
        <v>479</v>
      </c>
      <c r="I165" s="55"/>
      <c r="J165" s="20">
        <f t="shared" si="33"/>
        <v>54</v>
      </c>
      <c r="K165" s="21"/>
      <c r="L165" s="20">
        <f t="shared" si="32"/>
        <v>54</v>
      </c>
      <c r="M165" s="21">
        <f>ROUND(164.5/2.98,0)</f>
        <v>55</v>
      </c>
      <c r="N165" s="46" t="s">
        <v>655</v>
      </c>
    </row>
    <row r="166" spans="1:15" s="56" customFormat="1" ht="43.5" customHeight="1" x14ac:dyDescent="0.25">
      <c r="A166" s="14">
        <v>21</v>
      </c>
      <c r="B166" s="94" t="s">
        <v>258</v>
      </c>
      <c r="C166" s="95" t="s">
        <v>55</v>
      </c>
      <c r="D166" s="67">
        <f>430</f>
        <v>430</v>
      </c>
      <c r="E166" s="20">
        <f>D166*0.15</f>
        <v>64.5</v>
      </c>
      <c r="F166" s="21"/>
      <c r="G166" s="55">
        <f t="shared" si="31"/>
        <v>430</v>
      </c>
      <c r="H166" s="55" t="s">
        <v>517</v>
      </c>
      <c r="I166" s="55"/>
      <c r="J166" s="20">
        <f>ROUND(160/2.98,0)</f>
        <v>54</v>
      </c>
      <c r="K166" s="21"/>
      <c r="L166" s="20">
        <f t="shared" si="32"/>
        <v>54</v>
      </c>
      <c r="M166" s="21">
        <f>ROUND(39/2.98,0)</f>
        <v>13</v>
      </c>
      <c r="N166" s="22" t="s">
        <v>656</v>
      </c>
    </row>
    <row r="167" spans="1:15" s="56" customFormat="1" ht="30" customHeight="1" x14ac:dyDescent="0.25">
      <c r="A167" s="92">
        <v>22</v>
      </c>
      <c r="B167" s="94" t="s">
        <v>259</v>
      </c>
      <c r="C167" s="95" t="s">
        <v>219</v>
      </c>
      <c r="D167" s="67">
        <f>430</f>
        <v>430</v>
      </c>
      <c r="E167" s="20">
        <f>D167*0.3</f>
        <v>129</v>
      </c>
      <c r="F167" s="21"/>
      <c r="G167" s="55">
        <f t="shared" si="31"/>
        <v>430</v>
      </c>
      <c r="H167" s="55" t="s">
        <v>542</v>
      </c>
      <c r="I167" s="55"/>
      <c r="J167" s="67">
        <f>ROUND(160/2.98,0)</f>
        <v>54</v>
      </c>
      <c r="K167" s="21"/>
      <c r="L167" s="20">
        <f t="shared" si="32"/>
        <v>54</v>
      </c>
      <c r="M167" s="20"/>
      <c r="N167" s="46" t="s">
        <v>632</v>
      </c>
    </row>
    <row r="168" spans="1:15" s="56" customFormat="1" ht="103.5" customHeight="1" x14ac:dyDescent="0.25">
      <c r="A168" s="92">
        <v>23</v>
      </c>
      <c r="B168" s="94" t="s">
        <v>234</v>
      </c>
      <c r="C168" s="95" t="s">
        <v>260</v>
      </c>
      <c r="D168" s="67">
        <f>430</f>
        <v>430</v>
      </c>
      <c r="E168" s="221"/>
      <c r="F168" s="29"/>
      <c r="G168" s="83">
        <f t="shared" si="31"/>
        <v>430</v>
      </c>
      <c r="H168" s="83" t="s">
        <v>676</v>
      </c>
      <c r="I168" s="199" t="s">
        <v>595</v>
      </c>
      <c r="J168" s="45">
        <f>ROUND(160/2.98,0)</f>
        <v>54</v>
      </c>
      <c r="K168" s="25"/>
      <c r="L168" s="19">
        <f t="shared" si="32"/>
        <v>54</v>
      </c>
      <c r="M168" s="53"/>
      <c r="N168" s="47" t="s">
        <v>674</v>
      </c>
    </row>
    <row r="169" spans="1:15" s="13" customFormat="1" ht="64.5" customHeight="1" x14ac:dyDescent="0.25">
      <c r="A169" s="14">
        <v>24</v>
      </c>
      <c r="B169" s="94" t="s">
        <v>261</v>
      </c>
      <c r="C169" s="95" t="s">
        <v>262</v>
      </c>
      <c r="D169" s="45">
        <v>430</v>
      </c>
      <c r="E169" s="19">
        <f>D169*0.15</f>
        <v>64.5</v>
      </c>
      <c r="F169" s="25"/>
      <c r="G169" s="83">
        <f t="shared" si="31"/>
        <v>430</v>
      </c>
      <c r="H169" s="91" t="s">
        <v>523</v>
      </c>
      <c r="I169" s="91"/>
      <c r="J169" s="45">
        <f>ROUND(160/2.98,0)</f>
        <v>54</v>
      </c>
      <c r="K169" s="25"/>
      <c r="L169" s="19">
        <f t="shared" si="32"/>
        <v>54</v>
      </c>
      <c r="M169" s="21">
        <f>ROUND(164.5/2.98,0)</f>
        <v>55</v>
      </c>
      <c r="N169" s="46" t="s">
        <v>655</v>
      </c>
    </row>
    <row r="170" spans="1:15" s="96" customFormat="1" ht="24" customHeight="1" x14ac:dyDescent="0.25">
      <c r="A170" s="207" t="s">
        <v>263</v>
      </c>
      <c r="B170" s="231" t="s">
        <v>264</v>
      </c>
      <c r="C170" s="232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2"/>
    </row>
    <row r="171" spans="1:15" s="13" customFormat="1" ht="43.5" customHeight="1" x14ac:dyDescent="0.25">
      <c r="A171" s="92">
        <v>1</v>
      </c>
      <c r="B171" s="97" t="s">
        <v>265</v>
      </c>
      <c r="C171" s="95" t="s">
        <v>162</v>
      </c>
      <c r="D171" s="98">
        <v>430</v>
      </c>
      <c r="E171" s="99">
        <f>D171*0.45</f>
        <v>193.5</v>
      </c>
      <c r="F171" s="100"/>
      <c r="G171" s="55">
        <f>D171-F171</f>
        <v>430</v>
      </c>
      <c r="H171" s="55" t="s">
        <v>678</v>
      </c>
      <c r="I171" s="55"/>
      <c r="J171" s="20">
        <f>ROUND(160/2.98,0)</f>
        <v>54</v>
      </c>
      <c r="K171" s="20"/>
      <c r="L171" s="20">
        <f>ROUND(J171-K171,1)</f>
        <v>54</v>
      </c>
      <c r="M171" s="100"/>
      <c r="N171" s="22" t="s">
        <v>630</v>
      </c>
    </row>
    <row r="172" spans="1:15" s="13" customFormat="1" ht="99.75" customHeight="1" x14ac:dyDescent="0.25">
      <c r="A172" s="92">
        <f>A171+1</f>
        <v>2</v>
      </c>
      <c r="B172" s="101" t="s">
        <v>266</v>
      </c>
      <c r="C172" s="93" t="s">
        <v>267</v>
      </c>
      <c r="D172" s="20">
        <v>430</v>
      </c>
      <c r="E172" s="53">
        <f>D172*0.5</f>
        <v>215</v>
      </c>
      <c r="F172" s="20"/>
      <c r="G172" s="55">
        <f t="shared" si="31"/>
        <v>430</v>
      </c>
      <c r="H172" s="55" t="s">
        <v>588</v>
      </c>
      <c r="I172" s="55"/>
      <c r="J172" s="20">
        <f t="shared" ref="J172:J178" si="34">ROUND(160/2.98,0)</f>
        <v>54</v>
      </c>
      <c r="K172" s="20"/>
      <c r="L172" s="20">
        <f t="shared" ref="L172:L179" si="35">ROUND(J172-K172,1)</f>
        <v>54</v>
      </c>
      <c r="M172" s="20"/>
      <c r="N172" s="22" t="s">
        <v>589</v>
      </c>
      <c r="O172" s="102"/>
    </row>
    <row r="173" spans="1:15" s="13" customFormat="1" ht="51.75" customHeight="1" x14ac:dyDescent="0.25">
      <c r="A173" s="92">
        <f>A172+1</f>
        <v>3</v>
      </c>
      <c r="B173" s="101" t="s">
        <v>268</v>
      </c>
      <c r="C173" s="93" t="s">
        <v>208</v>
      </c>
      <c r="D173" s="20">
        <v>430</v>
      </c>
      <c r="E173" s="19">
        <f>D173*0.35</f>
        <v>150.5</v>
      </c>
      <c r="F173" s="20"/>
      <c r="G173" s="55">
        <f t="shared" si="31"/>
        <v>430</v>
      </c>
      <c r="H173" s="55" t="s">
        <v>476</v>
      </c>
      <c r="I173" s="55"/>
      <c r="J173" s="20">
        <f t="shared" si="34"/>
        <v>54</v>
      </c>
      <c r="K173" s="20"/>
      <c r="L173" s="20">
        <f t="shared" si="35"/>
        <v>54</v>
      </c>
      <c r="M173" s="20"/>
      <c r="N173" s="52" t="s">
        <v>636</v>
      </c>
      <c r="O173" s="103"/>
    </row>
    <row r="174" spans="1:15" s="13" customFormat="1" ht="48" customHeight="1" x14ac:dyDescent="0.25">
      <c r="A174" s="92">
        <f t="shared" ref="A174:A181" si="36">A173+1</f>
        <v>4</v>
      </c>
      <c r="B174" s="101" t="s">
        <v>269</v>
      </c>
      <c r="C174" s="93" t="s">
        <v>270</v>
      </c>
      <c r="D174" s="20">
        <v>430</v>
      </c>
      <c r="E174" s="19">
        <f>D174*0.5</f>
        <v>215</v>
      </c>
      <c r="F174" s="20"/>
      <c r="G174" s="55">
        <f>D174-F174</f>
        <v>430</v>
      </c>
      <c r="H174" s="55" t="s">
        <v>507</v>
      </c>
      <c r="I174" s="55"/>
      <c r="J174" s="20">
        <f t="shared" si="34"/>
        <v>54</v>
      </c>
      <c r="K174" s="20"/>
      <c r="L174" s="20">
        <f>ROUND(J174-K174,1)</f>
        <v>54</v>
      </c>
      <c r="M174" s="20"/>
      <c r="N174" s="52" t="s">
        <v>637</v>
      </c>
    </row>
    <row r="175" spans="1:15" s="13" customFormat="1" ht="38.25" customHeight="1" x14ac:dyDescent="0.25">
      <c r="A175" s="92">
        <f t="shared" si="36"/>
        <v>5</v>
      </c>
      <c r="B175" s="101" t="s">
        <v>271</v>
      </c>
      <c r="C175" s="93" t="s">
        <v>272</v>
      </c>
      <c r="D175" s="20">
        <v>430</v>
      </c>
      <c r="E175" s="19">
        <f>D175*0.3+22</f>
        <v>151</v>
      </c>
      <c r="F175" s="20"/>
      <c r="G175" s="55">
        <f t="shared" si="31"/>
        <v>430</v>
      </c>
      <c r="H175" s="55" t="s">
        <v>506</v>
      </c>
      <c r="I175" s="55"/>
      <c r="J175" s="20">
        <f t="shared" si="34"/>
        <v>54</v>
      </c>
      <c r="K175" s="20"/>
      <c r="L175" s="20">
        <f t="shared" si="35"/>
        <v>54</v>
      </c>
      <c r="M175" s="20"/>
      <c r="N175" s="22" t="s">
        <v>638</v>
      </c>
    </row>
    <row r="176" spans="1:15" s="13" customFormat="1" ht="34.5" customHeight="1" x14ac:dyDescent="0.25">
      <c r="A176" s="92">
        <f t="shared" si="36"/>
        <v>6</v>
      </c>
      <c r="B176" s="101" t="s">
        <v>273</v>
      </c>
      <c r="C176" s="93" t="s">
        <v>274</v>
      </c>
      <c r="D176" s="20">
        <v>430</v>
      </c>
      <c r="E176" s="19">
        <f>D176*0.15</f>
        <v>64.5</v>
      </c>
      <c r="F176" s="20"/>
      <c r="G176" s="55">
        <f t="shared" si="31"/>
        <v>430</v>
      </c>
      <c r="H176" s="55" t="s">
        <v>431</v>
      </c>
      <c r="I176" s="55"/>
      <c r="J176" s="20">
        <f t="shared" si="34"/>
        <v>54</v>
      </c>
      <c r="K176" s="20"/>
      <c r="L176" s="20">
        <f t="shared" si="35"/>
        <v>54</v>
      </c>
      <c r="M176" s="20"/>
      <c r="N176" s="22" t="s">
        <v>607</v>
      </c>
    </row>
    <row r="177" spans="1:16" s="13" customFormat="1" ht="24.95" customHeight="1" x14ac:dyDescent="0.25">
      <c r="A177" s="92">
        <f t="shared" si="36"/>
        <v>7</v>
      </c>
      <c r="B177" s="101" t="s">
        <v>275</v>
      </c>
      <c r="C177" s="93" t="s">
        <v>276</v>
      </c>
      <c r="D177" s="20">
        <v>430</v>
      </c>
      <c r="E177" s="19">
        <f>D177*0.15</f>
        <v>64.5</v>
      </c>
      <c r="F177" s="20"/>
      <c r="G177" s="55">
        <f t="shared" si="31"/>
        <v>430</v>
      </c>
      <c r="H177" s="55" t="s">
        <v>435</v>
      </c>
      <c r="I177" s="55"/>
      <c r="J177" s="20">
        <f t="shared" si="34"/>
        <v>54</v>
      </c>
      <c r="K177" s="20"/>
      <c r="L177" s="20">
        <f t="shared" si="35"/>
        <v>54</v>
      </c>
      <c r="M177" s="20"/>
      <c r="N177" s="22" t="s">
        <v>607</v>
      </c>
    </row>
    <row r="178" spans="1:16" s="104" customFormat="1" ht="72.75" customHeight="1" x14ac:dyDescent="0.25">
      <c r="A178" s="92">
        <f t="shared" si="36"/>
        <v>8</v>
      </c>
      <c r="B178" s="101" t="s">
        <v>277</v>
      </c>
      <c r="C178" s="93" t="s">
        <v>278</v>
      </c>
      <c r="D178" s="20">
        <v>430</v>
      </c>
      <c r="E178" s="19">
        <f t="shared" ref="E178:E179" si="37">D178*0.3</f>
        <v>129</v>
      </c>
      <c r="F178" s="20"/>
      <c r="G178" s="55">
        <f t="shared" si="31"/>
        <v>430</v>
      </c>
      <c r="H178" s="55" t="s">
        <v>580</v>
      </c>
      <c r="I178" s="55"/>
      <c r="J178" s="20">
        <f t="shared" si="34"/>
        <v>54</v>
      </c>
      <c r="K178" s="20"/>
      <c r="L178" s="20">
        <f t="shared" si="35"/>
        <v>54</v>
      </c>
      <c r="M178" s="20"/>
      <c r="N178" s="22" t="s">
        <v>632</v>
      </c>
    </row>
    <row r="179" spans="1:16" ht="42" customHeight="1" x14ac:dyDescent="0.25">
      <c r="A179" s="92">
        <f t="shared" si="36"/>
        <v>9</v>
      </c>
      <c r="B179" s="101" t="s">
        <v>163</v>
      </c>
      <c r="C179" s="93" t="s">
        <v>95</v>
      </c>
      <c r="D179" s="20">
        <v>430</v>
      </c>
      <c r="E179" s="19">
        <f t="shared" si="37"/>
        <v>129</v>
      </c>
      <c r="F179" s="20"/>
      <c r="G179" s="55">
        <f t="shared" si="31"/>
        <v>430</v>
      </c>
      <c r="H179" s="55" t="s">
        <v>508</v>
      </c>
      <c r="I179" s="55"/>
      <c r="J179" s="20">
        <f>ROUND(160/2.98,0)</f>
        <v>54</v>
      </c>
      <c r="K179" s="20"/>
      <c r="L179" s="20">
        <f t="shared" si="35"/>
        <v>54</v>
      </c>
      <c r="M179" s="20"/>
      <c r="N179" s="22" t="s">
        <v>632</v>
      </c>
    </row>
    <row r="180" spans="1:16" ht="48" customHeight="1" x14ac:dyDescent="0.25">
      <c r="A180" s="92">
        <f t="shared" si="36"/>
        <v>10</v>
      </c>
      <c r="B180" s="105" t="s">
        <v>279</v>
      </c>
      <c r="C180" s="106" t="s">
        <v>48</v>
      </c>
      <c r="D180" s="45">
        <v>430</v>
      </c>
      <c r="E180" s="19">
        <f>D180*0.3</f>
        <v>129</v>
      </c>
      <c r="F180" s="25"/>
      <c r="G180" s="83">
        <f>D180-F180</f>
        <v>430</v>
      </c>
      <c r="H180" s="83" t="s">
        <v>547</v>
      </c>
      <c r="I180" s="83"/>
      <c r="J180" s="20">
        <f>ROUND(160/2.98,0)</f>
        <v>54</v>
      </c>
      <c r="K180" s="29"/>
      <c r="L180" s="20">
        <f>ROUND(J180-K180,1)</f>
        <v>54</v>
      </c>
      <c r="M180" s="20"/>
      <c r="N180" s="22" t="s">
        <v>632</v>
      </c>
    </row>
    <row r="181" spans="1:16" s="13" customFormat="1" ht="99" customHeight="1" x14ac:dyDescent="0.25">
      <c r="A181" s="92">
        <f t="shared" si="36"/>
        <v>11</v>
      </c>
      <c r="B181" s="105" t="s">
        <v>280</v>
      </c>
      <c r="C181" s="106" t="s">
        <v>113</v>
      </c>
      <c r="D181" s="108">
        <v>430</v>
      </c>
      <c r="E181" s="109">
        <f>D181*0.45</f>
        <v>193.5</v>
      </c>
      <c r="F181" s="109"/>
      <c r="G181" s="108">
        <f t="shared" ref="G181" si="38">D181-F181</f>
        <v>430</v>
      </c>
      <c r="H181" s="200" t="s">
        <v>581</v>
      </c>
      <c r="I181" s="201"/>
      <c r="J181" s="20">
        <f>ROUND(160/2.98,0)</f>
        <v>54</v>
      </c>
      <c r="K181" s="109"/>
      <c r="L181" s="20">
        <f t="shared" ref="L181" si="39">ROUND(J181-K181,1)</f>
        <v>54</v>
      </c>
      <c r="M181" s="110"/>
      <c r="N181" s="22" t="s">
        <v>640</v>
      </c>
    </row>
    <row r="182" spans="1:16" s="24" customFormat="1" ht="25.5" customHeight="1" x14ac:dyDescent="0.25">
      <c r="A182" s="207" t="s">
        <v>281</v>
      </c>
      <c r="B182" s="231" t="s">
        <v>282</v>
      </c>
      <c r="C182" s="232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2"/>
    </row>
    <row r="183" spans="1:16" s="24" customFormat="1" ht="38.25" customHeight="1" x14ac:dyDescent="0.25">
      <c r="A183" s="14">
        <v>1</v>
      </c>
      <c r="B183" s="79" t="s">
        <v>84</v>
      </c>
      <c r="C183" s="93" t="s">
        <v>283</v>
      </c>
      <c r="D183" s="20">
        <v>430</v>
      </c>
      <c r="E183" s="20">
        <f>D183*0.45</f>
        <v>193.5</v>
      </c>
      <c r="F183" s="20"/>
      <c r="G183" s="55">
        <f>D183-F183</f>
        <v>430</v>
      </c>
      <c r="H183" s="55" t="s">
        <v>505</v>
      </c>
      <c r="I183" s="55"/>
      <c r="J183" s="20">
        <f t="shared" ref="J183:J204" si="40">ROUND(160/2.98,0)</f>
        <v>54</v>
      </c>
      <c r="K183" s="20"/>
      <c r="L183" s="20">
        <f>ROUND(J183-K183,1)</f>
        <v>54</v>
      </c>
      <c r="M183" s="20"/>
      <c r="N183" s="22" t="s">
        <v>630</v>
      </c>
    </row>
    <row r="184" spans="1:16" s="6" customFormat="1" ht="114.75" customHeight="1" x14ac:dyDescent="0.25">
      <c r="A184" s="14">
        <f>A183+1</f>
        <v>2</v>
      </c>
      <c r="B184" s="79" t="s">
        <v>284</v>
      </c>
      <c r="C184" s="93" t="s">
        <v>285</v>
      </c>
      <c r="D184" s="20">
        <v>430</v>
      </c>
      <c r="E184" s="21"/>
      <c r="F184" s="21">
        <f>(D184*23/32)+(D184*0.15*13/32)</f>
        <v>335.265625</v>
      </c>
      <c r="G184" s="55">
        <f t="shared" ref="G184:G190" si="41">D184-F184</f>
        <v>94.734375</v>
      </c>
      <c r="H184" s="55" t="s">
        <v>582</v>
      </c>
      <c r="I184" s="55"/>
      <c r="J184" s="20">
        <f>ROUND(160/2.98,0)</f>
        <v>54</v>
      </c>
      <c r="K184" s="20"/>
      <c r="L184" s="20">
        <f t="shared" si="32"/>
        <v>54</v>
      </c>
      <c r="M184" s="20"/>
      <c r="N184" s="30" t="s">
        <v>672</v>
      </c>
    </row>
    <row r="185" spans="1:16" s="6" customFormat="1" ht="31.5" customHeight="1" x14ac:dyDescent="0.25">
      <c r="A185" s="14">
        <f t="shared" ref="A185:A190" si="42">A184+1</f>
        <v>3</v>
      </c>
      <c r="B185" s="79" t="s">
        <v>286</v>
      </c>
      <c r="C185" s="93" t="s">
        <v>287</v>
      </c>
      <c r="D185" s="20">
        <v>430</v>
      </c>
      <c r="E185" s="20">
        <f>D185*0.15</f>
        <v>64.5</v>
      </c>
      <c r="F185" s="20"/>
      <c r="G185" s="55">
        <f t="shared" si="41"/>
        <v>430</v>
      </c>
      <c r="H185" s="55" t="s">
        <v>469</v>
      </c>
      <c r="I185" s="55"/>
      <c r="J185" s="20">
        <f t="shared" si="40"/>
        <v>54</v>
      </c>
      <c r="K185" s="20"/>
      <c r="L185" s="20">
        <f t="shared" si="32"/>
        <v>54</v>
      </c>
      <c r="M185" s="20"/>
      <c r="N185" s="22" t="s">
        <v>607</v>
      </c>
    </row>
    <row r="186" spans="1:16" s="24" customFormat="1" ht="24.95" customHeight="1" x14ac:dyDescent="0.25">
      <c r="A186" s="14">
        <f t="shared" si="42"/>
        <v>4</v>
      </c>
      <c r="B186" s="79" t="s">
        <v>19</v>
      </c>
      <c r="C186" s="93" t="s">
        <v>61</v>
      </c>
      <c r="D186" s="20">
        <v>430</v>
      </c>
      <c r="E186" s="20">
        <f>D186*0.15</f>
        <v>64.5</v>
      </c>
      <c r="F186" s="21"/>
      <c r="G186" s="55">
        <f t="shared" si="41"/>
        <v>430</v>
      </c>
      <c r="H186" s="55" t="s">
        <v>471</v>
      </c>
      <c r="I186" s="55"/>
      <c r="J186" s="20">
        <f t="shared" si="40"/>
        <v>54</v>
      </c>
      <c r="K186" s="20"/>
      <c r="L186" s="20">
        <f t="shared" si="32"/>
        <v>54</v>
      </c>
      <c r="M186" s="20"/>
      <c r="N186" s="22" t="s">
        <v>607</v>
      </c>
    </row>
    <row r="187" spans="1:16" s="24" customFormat="1" ht="99" customHeight="1" x14ac:dyDescent="0.25">
      <c r="A187" s="14">
        <f t="shared" si="42"/>
        <v>5</v>
      </c>
      <c r="B187" s="79" t="s">
        <v>288</v>
      </c>
      <c r="C187" s="93" t="s">
        <v>289</v>
      </c>
      <c r="D187" s="20">
        <v>430</v>
      </c>
      <c r="E187" s="53">
        <f>(D187*0.3)</f>
        <v>129</v>
      </c>
      <c r="F187" s="20"/>
      <c r="G187" s="55">
        <f t="shared" si="41"/>
        <v>430</v>
      </c>
      <c r="H187" s="55" t="s">
        <v>561</v>
      </c>
      <c r="I187" s="199" t="s">
        <v>594</v>
      </c>
      <c r="J187" s="20">
        <f t="shared" si="40"/>
        <v>54</v>
      </c>
      <c r="K187" s="20"/>
      <c r="L187" s="20">
        <f t="shared" si="32"/>
        <v>54</v>
      </c>
      <c r="M187" s="20"/>
      <c r="N187" s="22" t="s">
        <v>670</v>
      </c>
      <c r="P187" s="123"/>
    </row>
    <row r="188" spans="1:16" s="24" customFormat="1" ht="57" customHeight="1" x14ac:dyDescent="0.25">
      <c r="A188" s="14">
        <f t="shared" si="42"/>
        <v>6</v>
      </c>
      <c r="B188" s="79" t="s">
        <v>290</v>
      </c>
      <c r="C188" s="93" t="s">
        <v>74</v>
      </c>
      <c r="D188" s="20">
        <v>430</v>
      </c>
      <c r="E188" s="67">
        <f>D188*0.3</f>
        <v>129</v>
      </c>
      <c r="F188" s="29"/>
      <c r="G188" s="83">
        <f t="shared" si="41"/>
        <v>430</v>
      </c>
      <c r="H188" s="83" t="s">
        <v>555</v>
      </c>
      <c r="I188" s="83"/>
      <c r="J188" s="20">
        <f t="shared" si="40"/>
        <v>54</v>
      </c>
      <c r="K188" s="20"/>
      <c r="L188" s="20">
        <f t="shared" si="32"/>
        <v>54</v>
      </c>
      <c r="M188" s="20"/>
      <c r="N188" s="65" t="s">
        <v>632</v>
      </c>
    </row>
    <row r="189" spans="1:16" s="24" customFormat="1" ht="24.95" customHeight="1" x14ac:dyDescent="0.25">
      <c r="A189" s="14">
        <f t="shared" si="42"/>
        <v>7</v>
      </c>
      <c r="B189" s="79" t="s">
        <v>291</v>
      </c>
      <c r="C189" s="93" t="s">
        <v>74</v>
      </c>
      <c r="D189" s="20">
        <v>430</v>
      </c>
      <c r="E189" s="20">
        <f>D189*0.15</f>
        <v>64.5</v>
      </c>
      <c r="F189" s="20"/>
      <c r="G189" s="55">
        <f t="shared" si="41"/>
        <v>430</v>
      </c>
      <c r="H189" s="55" t="s">
        <v>447</v>
      </c>
      <c r="I189" s="55"/>
      <c r="J189" s="20">
        <f t="shared" si="40"/>
        <v>54</v>
      </c>
      <c r="K189" s="20"/>
      <c r="L189" s="20">
        <f t="shared" si="32"/>
        <v>54</v>
      </c>
      <c r="M189" s="20"/>
      <c r="N189" s="22" t="s">
        <v>607</v>
      </c>
    </row>
    <row r="190" spans="1:16" s="13" customFormat="1" ht="25.5" customHeight="1" x14ac:dyDescent="0.25">
      <c r="A190" s="14">
        <f t="shared" si="42"/>
        <v>8</v>
      </c>
      <c r="B190" s="79" t="s">
        <v>73</v>
      </c>
      <c r="C190" s="93" t="s">
        <v>292</v>
      </c>
      <c r="D190" s="20">
        <v>430</v>
      </c>
      <c r="E190" s="20">
        <f>D190*0.15</f>
        <v>64.5</v>
      </c>
      <c r="F190" s="20"/>
      <c r="G190" s="55">
        <f t="shared" si="41"/>
        <v>430</v>
      </c>
      <c r="H190" s="55" t="s">
        <v>536</v>
      </c>
      <c r="I190" s="55"/>
      <c r="J190" s="20">
        <f t="shared" si="40"/>
        <v>54</v>
      </c>
      <c r="K190" s="20"/>
      <c r="L190" s="20">
        <f t="shared" si="32"/>
        <v>54</v>
      </c>
      <c r="M190" s="20"/>
      <c r="N190" s="22" t="s">
        <v>607</v>
      </c>
    </row>
    <row r="191" spans="1:16" s="24" customFormat="1" ht="26.25" customHeight="1" x14ac:dyDescent="0.25">
      <c r="A191" s="208" t="s">
        <v>293</v>
      </c>
      <c r="B191" s="233" t="s">
        <v>294</v>
      </c>
      <c r="C191" s="232"/>
      <c r="D191" s="11"/>
      <c r="E191" s="11"/>
      <c r="F191" s="11"/>
      <c r="G191" s="234"/>
      <c r="H191" s="234"/>
      <c r="I191" s="234"/>
      <c r="J191" s="11"/>
      <c r="K191" s="11"/>
      <c r="L191" s="11"/>
      <c r="M191" s="11"/>
      <c r="N191" s="12"/>
    </row>
    <row r="192" spans="1:16" s="24" customFormat="1" ht="105" customHeight="1" x14ac:dyDescent="0.25">
      <c r="A192" s="92">
        <v>1</v>
      </c>
      <c r="B192" s="97" t="s">
        <v>295</v>
      </c>
      <c r="C192" s="95" t="s">
        <v>184</v>
      </c>
      <c r="D192" s="67">
        <v>430</v>
      </c>
      <c r="E192" s="17">
        <f>430*0.5</f>
        <v>215</v>
      </c>
      <c r="F192" s="20"/>
      <c r="G192" s="55">
        <f>D192-E192-F192</f>
        <v>215</v>
      </c>
      <c r="H192" s="55" t="s">
        <v>578</v>
      </c>
      <c r="I192" s="199" t="s">
        <v>598</v>
      </c>
      <c r="J192" s="67">
        <f>ROUND(160/2.98,0)</f>
        <v>54</v>
      </c>
      <c r="K192" s="20"/>
      <c r="L192" s="20">
        <f t="shared" si="32"/>
        <v>54</v>
      </c>
      <c r="M192" s="20"/>
      <c r="N192" s="44" t="s">
        <v>668</v>
      </c>
    </row>
    <row r="193" spans="1:14" s="24" customFormat="1" ht="24.95" customHeight="1" x14ac:dyDescent="0.25">
      <c r="A193" s="92">
        <v>2</v>
      </c>
      <c r="B193" s="97" t="s">
        <v>296</v>
      </c>
      <c r="C193" s="95" t="s">
        <v>287</v>
      </c>
      <c r="D193" s="20">
        <v>430</v>
      </c>
      <c r="E193" s="20">
        <f>D193*0.15</f>
        <v>64.5</v>
      </c>
      <c r="F193" s="20"/>
      <c r="G193" s="55">
        <f t="shared" ref="G193:G200" si="43">D193-E193-F193</f>
        <v>365.5</v>
      </c>
      <c r="H193" s="55" t="s">
        <v>483</v>
      </c>
      <c r="I193" s="55"/>
      <c r="J193" s="20">
        <f t="shared" ref="J193:J207" si="44">ROUND(160/2.98,0)</f>
        <v>54</v>
      </c>
      <c r="K193" s="20"/>
      <c r="L193" s="20">
        <f t="shared" si="32"/>
        <v>54</v>
      </c>
      <c r="M193" s="20"/>
      <c r="N193" s="22" t="s">
        <v>607</v>
      </c>
    </row>
    <row r="194" spans="1:14" s="24" customFormat="1" ht="92.25" customHeight="1" x14ac:dyDescent="0.25">
      <c r="A194" s="92">
        <f t="shared" ref="A194:A198" si="45">A193+1</f>
        <v>3</v>
      </c>
      <c r="B194" s="97" t="s">
        <v>297</v>
      </c>
      <c r="C194" s="95" t="s">
        <v>74</v>
      </c>
      <c r="D194" s="20">
        <v>430</v>
      </c>
      <c r="E194" s="20">
        <f>D194*0.3</f>
        <v>129</v>
      </c>
      <c r="F194" s="20"/>
      <c r="G194" s="55">
        <f t="shared" si="43"/>
        <v>301</v>
      </c>
      <c r="H194" s="55" t="s">
        <v>639</v>
      </c>
      <c r="I194" s="55"/>
      <c r="J194" s="20">
        <f t="shared" si="44"/>
        <v>54</v>
      </c>
      <c r="K194" s="20"/>
      <c r="L194" s="20">
        <f t="shared" si="32"/>
        <v>54</v>
      </c>
      <c r="M194" s="20"/>
      <c r="N194" s="52" t="s">
        <v>632</v>
      </c>
    </row>
    <row r="195" spans="1:14" s="24" customFormat="1" ht="105" customHeight="1" x14ac:dyDescent="0.25">
      <c r="A195" s="92">
        <f t="shared" si="45"/>
        <v>4</v>
      </c>
      <c r="B195" s="97" t="s">
        <v>298</v>
      </c>
      <c r="C195" s="95" t="s">
        <v>299</v>
      </c>
      <c r="D195" s="20">
        <v>430</v>
      </c>
      <c r="E195" s="20">
        <f>D195*(0.3+0.075)+22</f>
        <v>183.25</v>
      </c>
      <c r="F195" s="20"/>
      <c r="G195" s="55">
        <f t="shared" si="43"/>
        <v>246.75</v>
      </c>
      <c r="H195" s="55" t="s">
        <v>585</v>
      </c>
      <c r="I195" s="55"/>
      <c r="J195" s="20">
        <f t="shared" si="44"/>
        <v>54</v>
      </c>
      <c r="K195" s="20"/>
      <c r="L195" s="20">
        <f t="shared" si="32"/>
        <v>54</v>
      </c>
      <c r="M195" s="20"/>
      <c r="N195" s="36" t="s">
        <v>669</v>
      </c>
    </row>
    <row r="196" spans="1:14" s="56" customFormat="1" ht="38.25" customHeight="1" x14ac:dyDescent="0.25">
      <c r="A196" s="92">
        <f t="shared" si="45"/>
        <v>5</v>
      </c>
      <c r="B196" s="97" t="s">
        <v>300</v>
      </c>
      <c r="C196" s="95" t="s">
        <v>301</v>
      </c>
      <c r="D196" s="20">
        <v>430</v>
      </c>
      <c r="E196" s="20">
        <f>D196*0.3</f>
        <v>129</v>
      </c>
      <c r="F196" s="20"/>
      <c r="G196" s="55">
        <f t="shared" si="43"/>
        <v>301</v>
      </c>
      <c r="H196" s="55" t="s">
        <v>544</v>
      </c>
      <c r="I196" s="55"/>
      <c r="J196" s="20">
        <f t="shared" si="44"/>
        <v>54</v>
      </c>
      <c r="K196" s="20"/>
      <c r="L196" s="20">
        <f t="shared" si="32"/>
        <v>54</v>
      </c>
      <c r="M196" s="20"/>
      <c r="N196" s="22" t="s">
        <v>632</v>
      </c>
    </row>
    <row r="197" spans="1:14" s="56" customFormat="1" ht="30" customHeight="1" x14ac:dyDescent="0.25">
      <c r="A197" s="92">
        <f t="shared" si="45"/>
        <v>6</v>
      </c>
      <c r="B197" s="97" t="s">
        <v>302</v>
      </c>
      <c r="C197" s="95" t="s">
        <v>176</v>
      </c>
      <c r="D197" s="67">
        <v>430</v>
      </c>
      <c r="E197" s="20">
        <f>D197*0.15</f>
        <v>64.5</v>
      </c>
      <c r="F197" s="29"/>
      <c r="G197" s="55">
        <f t="shared" si="43"/>
        <v>365.5</v>
      </c>
      <c r="H197" s="83" t="s">
        <v>448</v>
      </c>
      <c r="I197" s="83"/>
      <c r="J197" s="20">
        <f t="shared" si="44"/>
        <v>54</v>
      </c>
      <c r="K197" s="20"/>
      <c r="L197" s="20">
        <f t="shared" si="32"/>
        <v>54</v>
      </c>
      <c r="M197" s="20"/>
      <c r="N197" s="22" t="s">
        <v>607</v>
      </c>
    </row>
    <row r="198" spans="1:14" s="56" customFormat="1" ht="45" customHeight="1" x14ac:dyDescent="0.25">
      <c r="A198" s="92">
        <f t="shared" si="45"/>
        <v>7</v>
      </c>
      <c r="B198" s="112" t="s">
        <v>304</v>
      </c>
      <c r="C198" s="106" t="s">
        <v>274</v>
      </c>
      <c r="D198" s="98">
        <v>430</v>
      </c>
      <c r="E198" s="100">
        <f>D198*0.3</f>
        <v>129</v>
      </c>
      <c r="F198" s="113"/>
      <c r="G198" s="55">
        <f t="shared" si="43"/>
        <v>301</v>
      </c>
      <c r="H198" s="55" t="s">
        <v>484</v>
      </c>
      <c r="I198" s="55"/>
      <c r="J198" s="67">
        <f t="shared" si="44"/>
        <v>54</v>
      </c>
      <c r="K198" s="113"/>
      <c r="L198" s="20">
        <f t="shared" si="32"/>
        <v>54</v>
      </c>
      <c r="M198" s="100"/>
      <c r="N198" s="22" t="s">
        <v>632</v>
      </c>
    </row>
    <row r="199" spans="1:14" s="56" customFormat="1" ht="69.75" customHeight="1" x14ac:dyDescent="0.25">
      <c r="A199" s="218">
        <v>8</v>
      </c>
      <c r="B199" s="235" t="s">
        <v>307</v>
      </c>
      <c r="C199" s="211" t="s">
        <v>308</v>
      </c>
      <c r="D199" s="236">
        <v>430</v>
      </c>
      <c r="E199" s="242">
        <f>D199*0.3</f>
        <v>129</v>
      </c>
      <c r="F199" s="237"/>
      <c r="G199" s="55">
        <f t="shared" si="43"/>
        <v>301</v>
      </c>
      <c r="H199" s="238" t="s">
        <v>567</v>
      </c>
      <c r="I199" s="238"/>
      <c r="J199" s="239">
        <f>ROUND(160/2.98,0)</f>
        <v>54</v>
      </c>
      <c r="K199" s="237"/>
      <c r="L199" s="240">
        <f t="shared" si="32"/>
        <v>54</v>
      </c>
      <c r="M199" s="217"/>
      <c r="N199" s="241" t="s">
        <v>671</v>
      </c>
    </row>
    <row r="200" spans="1:14" s="56" customFormat="1" ht="31.5" customHeight="1" x14ac:dyDescent="0.25">
      <c r="A200" s="14">
        <v>9</v>
      </c>
      <c r="B200" s="115" t="s">
        <v>502</v>
      </c>
      <c r="C200" s="58" t="s">
        <v>503</v>
      </c>
      <c r="D200" s="98">
        <v>430</v>
      </c>
      <c r="E200" s="100"/>
      <c r="F200" s="98">
        <f>D200*0.3</f>
        <v>129</v>
      </c>
      <c r="G200" s="55">
        <f t="shared" si="43"/>
        <v>301</v>
      </c>
      <c r="H200" s="55"/>
      <c r="I200" s="55"/>
      <c r="J200" s="67">
        <f>ROUND(160/2.98,0)</f>
        <v>54</v>
      </c>
      <c r="K200" s="113"/>
      <c r="L200" s="20">
        <f t="shared" si="32"/>
        <v>54</v>
      </c>
      <c r="M200" s="100"/>
      <c r="N200" s="114" t="s">
        <v>643</v>
      </c>
    </row>
    <row r="201" spans="1:14" s="74" customFormat="1" ht="27" customHeight="1" x14ac:dyDescent="0.25">
      <c r="A201" s="209" t="s">
        <v>309</v>
      </c>
      <c r="B201" s="210" t="s">
        <v>310</v>
      </c>
      <c r="C201" s="211"/>
      <c r="D201" s="192"/>
      <c r="E201" s="192"/>
      <c r="F201" s="192"/>
      <c r="G201" s="192"/>
      <c r="H201" s="192"/>
      <c r="I201" s="192"/>
      <c r="J201" s="192"/>
      <c r="K201" s="192"/>
      <c r="L201" s="192"/>
      <c r="M201" s="192"/>
      <c r="N201" s="212"/>
    </row>
    <row r="202" spans="1:14" s="6" customFormat="1" ht="122.25" customHeight="1" x14ac:dyDescent="0.25">
      <c r="A202" s="14">
        <v>1</v>
      </c>
      <c r="B202" s="112" t="s">
        <v>311</v>
      </c>
      <c r="C202" s="106" t="s">
        <v>239</v>
      </c>
      <c r="D202" s="67">
        <v>430</v>
      </c>
      <c r="E202" s="203">
        <f>D202*0.5+22</f>
        <v>237</v>
      </c>
      <c r="F202" s="21"/>
      <c r="G202" s="55"/>
      <c r="H202" s="55" t="s">
        <v>579</v>
      </c>
      <c r="I202" s="55"/>
      <c r="J202" s="20">
        <f>ROUND(160/2.98,0)</f>
        <v>54</v>
      </c>
      <c r="K202" s="21"/>
      <c r="L202" s="20">
        <f>ROUND(J202-K202,1)</f>
        <v>54</v>
      </c>
      <c r="M202" s="20"/>
      <c r="N202" s="54" t="s">
        <v>644</v>
      </c>
    </row>
    <row r="203" spans="1:14" s="24" customFormat="1" ht="73.5" customHeight="1" x14ac:dyDescent="0.25">
      <c r="A203" s="92">
        <f>A202+1</f>
        <v>2</v>
      </c>
      <c r="B203" s="97" t="s">
        <v>312</v>
      </c>
      <c r="C203" s="95" t="s">
        <v>77</v>
      </c>
      <c r="D203" s="20">
        <v>430</v>
      </c>
      <c r="E203" s="204">
        <f>D203*0.5</f>
        <v>215</v>
      </c>
      <c r="F203" s="20"/>
      <c r="G203" s="55"/>
      <c r="H203" s="55" t="s">
        <v>504</v>
      </c>
      <c r="I203" s="55"/>
      <c r="J203" s="20">
        <f t="shared" si="44"/>
        <v>54</v>
      </c>
      <c r="K203" s="20"/>
      <c r="L203" s="20">
        <f t="shared" ref="L203" si="46">ROUND(J203-K203,1)</f>
        <v>54</v>
      </c>
      <c r="M203" s="20"/>
      <c r="N203" s="22" t="s">
        <v>641</v>
      </c>
    </row>
    <row r="204" spans="1:14" s="56" customFormat="1" ht="67.5" customHeight="1" x14ac:dyDescent="0.25">
      <c r="A204" s="92">
        <f t="shared" ref="A204:A207" si="47">A203+1</f>
        <v>3</v>
      </c>
      <c r="B204" s="79" t="s">
        <v>313</v>
      </c>
      <c r="C204" s="93" t="s">
        <v>299</v>
      </c>
      <c r="D204" s="20">
        <v>430</v>
      </c>
      <c r="E204" s="204">
        <f>D204*0.5</f>
        <v>215</v>
      </c>
      <c r="F204" s="20"/>
      <c r="G204" s="55"/>
      <c r="H204" s="55" t="s">
        <v>485</v>
      </c>
      <c r="I204" s="55"/>
      <c r="J204" s="20">
        <f t="shared" si="40"/>
        <v>54</v>
      </c>
      <c r="K204" s="20"/>
      <c r="L204" s="20">
        <f>ROUND(J204-K204,1)</f>
        <v>54</v>
      </c>
      <c r="M204" s="20"/>
      <c r="N204" s="44" t="s">
        <v>642</v>
      </c>
    </row>
    <row r="205" spans="1:14" s="74" customFormat="1" ht="154.5" customHeight="1" x14ac:dyDescent="0.25">
      <c r="A205" s="92">
        <f t="shared" si="47"/>
        <v>4</v>
      </c>
      <c r="B205" s="115" t="s">
        <v>314</v>
      </c>
      <c r="C205" s="58" t="s">
        <v>69</v>
      </c>
      <c r="D205" s="98">
        <v>430</v>
      </c>
      <c r="E205" s="100">
        <f>D205*0.45</f>
        <v>193.5</v>
      </c>
      <c r="F205" s="113"/>
      <c r="G205" s="55"/>
      <c r="H205" s="55" t="s">
        <v>586</v>
      </c>
      <c r="I205" s="55"/>
      <c r="J205" s="67">
        <f t="shared" si="44"/>
        <v>54</v>
      </c>
      <c r="K205" s="113"/>
      <c r="L205" s="20">
        <f>ROUND(J205-K205,1)</f>
        <v>54</v>
      </c>
      <c r="M205" s="100"/>
      <c r="N205" s="107" t="s">
        <v>640</v>
      </c>
    </row>
    <row r="206" spans="1:14" s="74" customFormat="1" ht="51" customHeight="1" x14ac:dyDescent="0.25">
      <c r="A206" s="92">
        <f t="shared" si="47"/>
        <v>5</v>
      </c>
      <c r="B206" s="112" t="s">
        <v>315</v>
      </c>
      <c r="C206" s="106" t="s">
        <v>316</v>
      </c>
      <c r="D206" s="108">
        <v>430</v>
      </c>
      <c r="E206" s="110"/>
      <c r="F206" s="116">
        <f>(430*22/32)</f>
        <v>295.625</v>
      </c>
      <c r="G206" s="83"/>
      <c r="H206" s="83"/>
      <c r="I206" s="83"/>
      <c r="J206" s="20">
        <f t="shared" si="44"/>
        <v>54</v>
      </c>
      <c r="K206" s="109"/>
      <c r="L206" s="20">
        <f>ROUND(J206-K206,1)</f>
        <v>54</v>
      </c>
      <c r="M206" s="20"/>
      <c r="N206" s="188" t="s">
        <v>410</v>
      </c>
    </row>
    <row r="207" spans="1:14" ht="57" customHeight="1" x14ac:dyDescent="0.25">
      <c r="A207" s="92">
        <f t="shared" si="47"/>
        <v>6</v>
      </c>
      <c r="B207" s="194" t="s">
        <v>317</v>
      </c>
      <c r="C207" s="60" t="s">
        <v>318</v>
      </c>
      <c r="D207" s="67">
        <v>430</v>
      </c>
      <c r="E207" s="20">
        <f>D207*0.3</f>
        <v>129</v>
      </c>
      <c r="F207" s="20"/>
      <c r="G207" s="55"/>
      <c r="H207" s="55" t="s">
        <v>554</v>
      </c>
      <c r="I207" s="55"/>
      <c r="J207" s="20">
        <f t="shared" si="44"/>
        <v>54</v>
      </c>
      <c r="K207" s="20"/>
      <c r="L207" s="20">
        <f>ROUND(J207-K207,1)</f>
        <v>54</v>
      </c>
      <c r="M207" s="20"/>
      <c r="N207" s="36" t="s">
        <v>632</v>
      </c>
    </row>
    <row r="208" spans="1:14" s="56" customFormat="1" ht="33.75" customHeight="1" x14ac:dyDescent="0.25">
      <c r="A208" s="92">
        <f>A198+1</f>
        <v>8</v>
      </c>
      <c r="B208" s="112" t="s">
        <v>305</v>
      </c>
      <c r="C208" s="106" t="s">
        <v>306</v>
      </c>
      <c r="D208" s="98">
        <v>430</v>
      </c>
      <c r="E208" s="100">
        <f>D208*0.3</f>
        <v>129</v>
      </c>
      <c r="F208" s="113"/>
      <c r="G208" s="55"/>
      <c r="H208" s="55" t="s">
        <v>501</v>
      </c>
      <c r="I208" s="55"/>
      <c r="J208" s="67">
        <f>ROUND(160/2.98,0)</f>
        <v>54</v>
      </c>
      <c r="K208" s="113"/>
      <c r="L208" s="20">
        <f>ROUND(J208-K208,1)</f>
        <v>54</v>
      </c>
      <c r="M208" s="100"/>
      <c r="N208" s="36" t="s">
        <v>632</v>
      </c>
    </row>
    <row r="209" spans="2:14" x14ac:dyDescent="0.25">
      <c r="G209" s="118"/>
      <c r="H209" s="202"/>
      <c r="I209" s="202"/>
    </row>
    <row r="210" spans="2:14" x14ac:dyDescent="0.25">
      <c r="G210" s="118"/>
      <c r="H210" s="202"/>
      <c r="I210" s="202"/>
      <c r="J210" s="527" t="s">
        <v>405</v>
      </c>
      <c r="K210" s="527"/>
      <c r="L210" s="527"/>
      <c r="M210" s="527"/>
      <c r="N210" s="527"/>
    </row>
    <row r="211" spans="2:14" x14ac:dyDescent="0.25">
      <c r="B211" s="451" t="s">
        <v>319</v>
      </c>
      <c r="C211" s="451"/>
      <c r="G211" s="118"/>
      <c r="H211" s="202"/>
      <c r="I211" s="202"/>
      <c r="J211" s="451" t="s">
        <v>320</v>
      </c>
      <c r="K211" s="451"/>
      <c r="L211" s="451"/>
      <c r="M211" s="451"/>
      <c r="N211" s="451"/>
    </row>
    <row r="212" spans="2:14" x14ac:dyDescent="0.25">
      <c r="G212" s="118"/>
      <c r="H212" s="202"/>
      <c r="I212" s="202"/>
    </row>
  </sheetData>
  <autoFilter ref="B8:N201">
    <filterColumn colId="0" showButton="0"/>
    <filterColumn colId="8" showButton="0"/>
    <filterColumn colId="9" showButton="0"/>
    <filterColumn colId="10" showButton="0"/>
  </autoFilter>
  <mergeCells count="22">
    <mergeCell ref="O117:P117"/>
    <mergeCell ref="J210:N210"/>
    <mergeCell ref="B211:C211"/>
    <mergeCell ref="J211:N211"/>
    <mergeCell ref="A6:N6"/>
    <mergeCell ref="A8:A9"/>
    <mergeCell ref="B8:C9"/>
    <mergeCell ref="D8:D9"/>
    <mergeCell ref="E8:E9"/>
    <mergeCell ref="F8:F9"/>
    <mergeCell ref="G8:G9"/>
    <mergeCell ref="J8:M8"/>
    <mergeCell ref="N8:N9"/>
    <mergeCell ref="B32:C32"/>
    <mergeCell ref="H8:H9"/>
    <mergeCell ref="I8:I9"/>
    <mergeCell ref="A5:N5"/>
    <mergeCell ref="A1:D1"/>
    <mergeCell ref="G1:M1"/>
    <mergeCell ref="A2:D2"/>
    <mergeCell ref="G2:M2"/>
    <mergeCell ref="A3:D3"/>
  </mergeCells>
  <printOptions horizontalCentered="1"/>
  <pageMargins left="0.47244094488188981" right="0.31496062992125984" top="0.59055118110236227" bottom="0.55118110236220474" header="0.31496062992125984" footer="0.31496062992125984"/>
  <pageSetup paperSize="9" orientation="landscape" r:id="rId1"/>
  <headerFooter differentFirst="1">
    <oddHeader>Page 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9"/>
  <sheetViews>
    <sheetView tabSelected="1" topLeftCell="A10" zoomScaleNormal="100" workbookViewId="0">
      <selection activeCell="R25" sqref="R25"/>
    </sheetView>
  </sheetViews>
  <sheetFormatPr defaultRowHeight="16.5" x14ac:dyDescent="0.25"/>
  <cols>
    <col min="1" max="1" width="5" style="4" customWidth="1"/>
    <col min="2" max="2" width="19.7109375" style="4" customWidth="1"/>
    <col min="3" max="3" width="9.140625" style="117" customWidth="1"/>
    <col min="4" max="4" width="8.5703125" style="4" customWidth="1"/>
    <col min="5" max="7" width="8.28515625" style="4" customWidth="1"/>
    <col min="8" max="8" width="8.28515625" style="96" customWidth="1"/>
    <col min="9" max="9" width="7.28515625" style="4" customWidth="1"/>
    <col min="10" max="10" width="8.5703125" style="4" customWidth="1"/>
    <col min="11" max="14" width="9.42578125" style="4" customWidth="1"/>
    <col min="15" max="15" width="22.42578125" style="119" customWidth="1"/>
    <col min="16" max="16" width="20.140625" style="4" customWidth="1"/>
    <col min="17" max="17" width="15.7109375" style="4" bestFit="1" customWidth="1"/>
    <col min="18" max="18" width="11.42578125" style="4" customWidth="1"/>
    <col min="19" max="19" width="11" style="4" customWidth="1"/>
    <col min="20" max="20" width="14.85546875" style="4" bestFit="1" customWidth="1"/>
    <col min="21" max="21" width="16.140625" style="4" bestFit="1" customWidth="1"/>
    <col min="22" max="16384" width="9.140625" style="4"/>
  </cols>
  <sheetData>
    <row r="1" spans="1:16" s="2" customFormat="1" ht="15.75" customHeight="1" x14ac:dyDescent="0.25">
      <c r="A1" s="449" t="s">
        <v>0</v>
      </c>
      <c r="B1" s="449"/>
      <c r="C1" s="449"/>
      <c r="D1" s="449"/>
      <c r="E1" s="245"/>
      <c r="F1" s="407"/>
      <c r="G1" s="407"/>
      <c r="H1" s="197"/>
      <c r="I1" s="450" t="s">
        <v>1</v>
      </c>
      <c r="J1" s="450"/>
      <c r="K1" s="450"/>
      <c r="L1" s="450"/>
      <c r="M1" s="450"/>
      <c r="N1" s="450"/>
      <c r="O1" s="245"/>
    </row>
    <row r="2" spans="1:16" s="2" customFormat="1" ht="16.5" customHeight="1" x14ac:dyDescent="0.25">
      <c r="A2" s="450" t="s">
        <v>2</v>
      </c>
      <c r="B2" s="450"/>
      <c r="C2" s="450"/>
      <c r="D2" s="450"/>
      <c r="E2" s="245"/>
      <c r="F2" s="407"/>
      <c r="G2" s="407"/>
      <c r="H2" s="197"/>
      <c r="I2" s="450" t="s">
        <v>3</v>
      </c>
      <c r="J2" s="450"/>
      <c r="K2" s="450"/>
      <c r="L2" s="450"/>
      <c r="M2" s="450"/>
      <c r="N2" s="450"/>
      <c r="O2" s="245"/>
    </row>
    <row r="3" spans="1:16" s="2" customFormat="1" ht="16.5" customHeight="1" x14ac:dyDescent="0.25">
      <c r="A3" s="450" t="s">
        <v>4</v>
      </c>
      <c r="B3" s="450"/>
      <c r="C3" s="450"/>
      <c r="D3" s="450"/>
      <c r="E3" s="245"/>
      <c r="F3" s="407"/>
      <c r="G3" s="407"/>
      <c r="H3" s="197"/>
      <c r="I3" s="245"/>
      <c r="J3" s="245"/>
      <c r="K3" s="245"/>
      <c r="L3" s="245"/>
      <c r="M3" s="245"/>
      <c r="N3" s="245"/>
      <c r="O3" s="245"/>
    </row>
    <row r="4" spans="1:16" x14ac:dyDescent="0.25">
      <c r="A4" s="246"/>
      <c r="B4" s="246"/>
      <c r="C4" s="246"/>
      <c r="D4" s="246"/>
      <c r="E4" s="246"/>
      <c r="F4" s="409"/>
      <c r="G4" s="409"/>
      <c r="H4" s="198"/>
      <c r="I4" s="246"/>
      <c r="J4" s="246"/>
      <c r="K4" s="246"/>
      <c r="L4" s="246"/>
      <c r="M4" s="246"/>
      <c r="N4" s="246"/>
      <c r="O4" s="245"/>
    </row>
    <row r="5" spans="1:16" s="5" customFormat="1" ht="20.25" x14ac:dyDescent="0.25">
      <c r="A5" s="448" t="s">
        <v>741</v>
      </c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</row>
    <row r="6" spans="1:16" s="5" customFormat="1" ht="19.5" customHeight="1" x14ac:dyDescent="0.25">
      <c r="A6" s="448" t="s">
        <v>749</v>
      </c>
      <c r="B6" s="448"/>
      <c r="C6" s="448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</row>
    <row r="7" spans="1:16" s="5" customFormat="1" ht="19.5" customHeight="1" x14ac:dyDescent="0.25">
      <c r="A7" s="6"/>
      <c r="B7" s="7"/>
      <c r="C7" s="8"/>
      <c r="D7" s="6"/>
      <c r="E7" s="6"/>
      <c r="F7" s="6"/>
      <c r="G7" s="6"/>
      <c r="H7" s="70"/>
      <c r="I7" s="6"/>
      <c r="J7" s="6"/>
      <c r="K7" s="6"/>
      <c r="L7" s="6"/>
      <c r="M7" s="6"/>
      <c r="N7" s="6"/>
      <c r="O7" s="9"/>
    </row>
    <row r="8" spans="1:16" s="5" customFormat="1" ht="25.5" customHeight="1" x14ac:dyDescent="0.25">
      <c r="A8" s="453" t="s">
        <v>5</v>
      </c>
      <c r="B8" s="455" t="s">
        <v>6</v>
      </c>
      <c r="C8" s="456"/>
      <c r="D8" s="459" t="s">
        <v>7</v>
      </c>
      <c r="E8" s="529" t="s">
        <v>748</v>
      </c>
      <c r="F8" s="530"/>
      <c r="G8" s="531"/>
      <c r="H8" s="459" t="s">
        <v>744</v>
      </c>
      <c r="I8" s="459" t="s">
        <v>9</v>
      </c>
      <c r="J8" s="459" t="s">
        <v>10</v>
      </c>
      <c r="K8" s="534" t="s">
        <v>754</v>
      </c>
      <c r="L8" s="535"/>
      <c r="M8" s="535"/>
      <c r="N8" s="536"/>
      <c r="O8" s="461" t="s">
        <v>12</v>
      </c>
    </row>
    <row r="9" spans="1:16" s="5" customFormat="1" ht="54" customHeight="1" x14ac:dyDescent="0.25">
      <c r="A9" s="454"/>
      <c r="B9" s="457"/>
      <c r="C9" s="458"/>
      <c r="D9" s="460"/>
      <c r="E9" s="410" t="s">
        <v>742</v>
      </c>
      <c r="F9" s="408" t="s">
        <v>418</v>
      </c>
      <c r="G9" s="408" t="s">
        <v>743</v>
      </c>
      <c r="H9" s="460"/>
      <c r="I9" s="460"/>
      <c r="J9" s="460"/>
      <c r="K9" s="419" t="s">
        <v>755</v>
      </c>
      <c r="L9" s="419" t="s">
        <v>756</v>
      </c>
      <c r="M9" s="419" t="s">
        <v>10</v>
      </c>
      <c r="N9" s="419" t="s">
        <v>757</v>
      </c>
      <c r="O9" s="462"/>
    </row>
    <row r="10" spans="1:16" s="24" customFormat="1" ht="179.25" customHeight="1" x14ac:dyDescent="0.25">
      <c r="A10" s="14">
        <v>1</v>
      </c>
      <c r="B10" s="33" t="s">
        <v>60</v>
      </c>
      <c r="C10" s="16" t="s">
        <v>44</v>
      </c>
      <c r="D10" s="19">
        <v>430</v>
      </c>
      <c r="E10" s="25">
        <f>D10*0.5</f>
        <v>215</v>
      </c>
      <c r="F10" s="25">
        <f>D10*0.15</f>
        <v>64.5</v>
      </c>
      <c r="G10" s="25">
        <f>D10*0.5</f>
        <v>215</v>
      </c>
      <c r="H10" s="25"/>
      <c r="I10" s="19"/>
      <c r="J10" s="20">
        <f t="shared" ref="J10:J25" si="0">ROUND(D10-I10,1)</f>
        <v>430</v>
      </c>
      <c r="K10" s="20">
        <f t="shared" ref="K10:K17" si="1">ROUND(160/2.98,0)</f>
        <v>54</v>
      </c>
      <c r="L10" s="20"/>
      <c r="M10" s="20">
        <f t="shared" ref="M10:M25" si="2">ROUND(K10-L10,1)</f>
        <v>54</v>
      </c>
      <c r="N10" s="21">
        <f>28/2.98</f>
        <v>9.3959731543624159</v>
      </c>
      <c r="O10" s="44" t="s">
        <v>760</v>
      </c>
    </row>
    <row r="11" spans="1:16" s="24" customFormat="1" ht="147" customHeight="1" x14ac:dyDescent="0.25">
      <c r="A11" s="14">
        <v>2</v>
      </c>
      <c r="B11" s="33" t="s">
        <v>21</v>
      </c>
      <c r="C11" s="16" t="s">
        <v>61</v>
      </c>
      <c r="D11" s="19">
        <v>430</v>
      </c>
      <c r="E11" s="19"/>
      <c r="F11" s="19"/>
      <c r="G11" s="19"/>
      <c r="H11" s="19">
        <f>22*36/44</f>
        <v>18</v>
      </c>
      <c r="I11" s="25">
        <f>(430*0.15*23/32)</f>
        <v>46.359375</v>
      </c>
      <c r="J11" s="20">
        <f t="shared" si="0"/>
        <v>383.6</v>
      </c>
      <c r="K11" s="20">
        <f t="shared" si="1"/>
        <v>54</v>
      </c>
      <c r="L11" s="20"/>
      <c r="M11" s="20">
        <f t="shared" si="2"/>
        <v>54</v>
      </c>
      <c r="N11" s="21">
        <f>24/2.98</f>
        <v>8.053691275167786</v>
      </c>
      <c r="O11" s="46" t="s">
        <v>765</v>
      </c>
      <c r="P11" s="411"/>
    </row>
    <row r="12" spans="1:16" s="24" customFormat="1" ht="111" customHeight="1" x14ac:dyDescent="0.25">
      <c r="A12" s="14">
        <v>3</v>
      </c>
      <c r="B12" s="33" t="s">
        <v>62</v>
      </c>
      <c r="C12" s="16" t="s">
        <v>63</v>
      </c>
      <c r="D12" s="19">
        <v>430</v>
      </c>
      <c r="E12" s="19"/>
      <c r="F12" s="19"/>
      <c r="G12" s="19"/>
      <c r="H12" s="19"/>
      <c r="I12" s="19"/>
      <c r="J12" s="20">
        <f t="shared" si="0"/>
        <v>430</v>
      </c>
      <c r="K12" s="20">
        <f t="shared" si="1"/>
        <v>54</v>
      </c>
      <c r="L12" s="20"/>
      <c r="M12" s="20">
        <f t="shared" si="2"/>
        <v>54</v>
      </c>
      <c r="N12" s="21">
        <f>28/2.98</f>
        <v>9.3959731543624159</v>
      </c>
      <c r="O12" s="44" t="s">
        <v>762</v>
      </c>
    </row>
    <row r="13" spans="1:16" s="24" customFormat="1" ht="113.25" customHeight="1" x14ac:dyDescent="0.25">
      <c r="A13" s="14">
        <v>4</v>
      </c>
      <c r="B13" s="33" t="s">
        <v>60</v>
      </c>
      <c r="C13" s="16" t="s">
        <v>64</v>
      </c>
      <c r="D13" s="19">
        <v>430</v>
      </c>
      <c r="E13" s="19"/>
      <c r="F13" s="19"/>
      <c r="G13" s="19"/>
      <c r="H13" s="19"/>
      <c r="I13" s="19"/>
      <c r="J13" s="20">
        <f t="shared" si="0"/>
        <v>430</v>
      </c>
      <c r="K13" s="20">
        <f t="shared" si="1"/>
        <v>54</v>
      </c>
      <c r="L13" s="20"/>
      <c r="M13" s="20">
        <f t="shared" si="2"/>
        <v>54</v>
      </c>
      <c r="N13" s="21">
        <f>28/2.98</f>
        <v>9.3959731543624159</v>
      </c>
      <c r="O13" s="44" t="s">
        <v>763</v>
      </c>
    </row>
    <row r="14" spans="1:16" s="24" customFormat="1" ht="85.5" customHeight="1" x14ac:dyDescent="0.25">
      <c r="A14" s="14">
        <v>5</v>
      </c>
      <c r="B14" s="33" t="s">
        <v>65</v>
      </c>
      <c r="C14" s="16" t="s">
        <v>66</v>
      </c>
      <c r="D14" s="19">
        <v>430</v>
      </c>
      <c r="E14" s="19"/>
      <c r="F14" s="19"/>
      <c r="G14" s="19"/>
      <c r="H14" s="19"/>
      <c r="I14" s="19"/>
      <c r="J14" s="20">
        <f t="shared" si="0"/>
        <v>430</v>
      </c>
      <c r="K14" s="20">
        <f t="shared" si="1"/>
        <v>54</v>
      </c>
      <c r="L14" s="20"/>
      <c r="M14" s="20">
        <f t="shared" si="2"/>
        <v>54</v>
      </c>
      <c r="N14" s="21">
        <f>20/2.98</f>
        <v>6.7114093959731544</v>
      </c>
      <c r="O14" s="44" t="s">
        <v>758</v>
      </c>
    </row>
    <row r="15" spans="1:16" s="24" customFormat="1" ht="113.25" customHeight="1" x14ac:dyDescent="0.25">
      <c r="A15" s="14">
        <v>6</v>
      </c>
      <c r="B15" s="15" t="s">
        <v>67</v>
      </c>
      <c r="C15" s="16" t="s">
        <v>38</v>
      </c>
      <c r="D15" s="19">
        <v>430</v>
      </c>
      <c r="E15" s="19"/>
      <c r="F15" s="19"/>
      <c r="G15" s="19"/>
      <c r="H15" s="19"/>
      <c r="I15" s="19"/>
      <c r="J15" s="20">
        <f>ROUND(D15-I15,1)</f>
        <v>430</v>
      </c>
      <c r="K15" s="20">
        <f>ROUND(160/2.98,0)</f>
        <v>54</v>
      </c>
      <c r="L15" s="20"/>
      <c r="M15" s="20">
        <f>ROUND(K15-L15,1)</f>
        <v>54</v>
      </c>
      <c r="N15" s="21">
        <f>28/2.98</f>
        <v>9.3959731543624159</v>
      </c>
      <c r="O15" s="44" t="s">
        <v>764</v>
      </c>
    </row>
    <row r="16" spans="1:16" s="24" customFormat="1" ht="129.75" customHeight="1" x14ac:dyDescent="0.25">
      <c r="A16" s="14">
        <v>7</v>
      </c>
      <c r="B16" s="33" t="s">
        <v>68</v>
      </c>
      <c r="C16" s="16" t="s">
        <v>69</v>
      </c>
      <c r="D16" s="19">
        <v>430</v>
      </c>
      <c r="E16" s="19"/>
      <c r="F16" s="19"/>
      <c r="G16" s="19"/>
      <c r="H16" s="19">
        <f>22*8/44</f>
        <v>4</v>
      </c>
      <c r="I16" s="19"/>
      <c r="J16" s="20">
        <f t="shared" si="0"/>
        <v>430</v>
      </c>
      <c r="K16" s="20">
        <f t="shared" si="1"/>
        <v>54</v>
      </c>
      <c r="L16" s="20"/>
      <c r="M16" s="20">
        <f t="shared" si="2"/>
        <v>54</v>
      </c>
      <c r="N16" s="21">
        <f>28/2.98</f>
        <v>9.3959731543624159</v>
      </c>
      <c r="O16" s="44" t="s">
        <v>761</v>
      </c>
    </row>
    <row r="17" spans="1:16" s="24" customFormat="1" ht="66" customHeight="1" x14ac:dyDescent="0.25">
      <c r="A17" s="14">
        <v>8</v>
      </c>
      <c r="B17" s="33" t="s">
        <v>70</v>
      </c>
      <c r="C17" s="16" t="s">
        <v>71</v>
      </c>
      <c r="D17" s="19">
        <v>430</v>
      </c>
      <c r="E17" s="19"/>
      <c r="F17" s="19"/>
      <c r="G17" s="19"/>
      <c r="H17" s="19"/>
      <c r="I17" s="19"/>
      <c r="J17" s="20">
        <f t="shared" si="0"/>
        <v>430</v>
      </c>
      <c r="K17" s="20">
        <f t="shared" si="1"/>
        <v>54</v>
      </c>
      <c r="L17" s="20"/>
      <c r="M17" s="20">
        <f t="shared" si="2"/>
        <v>54</v>
      </c>
      <c r="N17" s="21">
        <f t="shared" ref="N17:N18" si="3">16/2.98</f>
        <v>5.3691275167785237</v>
      </c>
      <c r="O17" s="44" t="s">
        <v>752</v>
      </c>
    </row>
    <row r="18" spans="1:16" s="24" customFormat="1" ht="109.5" customHeight="1" x14ac:dyDescent="0.25">
      <c r="A18" s="14">
        <v>9</v>
      </c>
      <c r="B18" s="33" t="s">
        <v>72</v>
      </c>
      <c r="C18" s="16" t="s">
        <v>36</v>
      </c>
      <c r="D18" s="19">
        <f>430*39/44</f>
        <v>381.13636363636363</v>
      </c>
      <c r="E18" s="19">
        <f>D18*0.2</f>
        <v>76.227272727272734</v>
      </c>
      <c r="F18" s="19"/>
      <c r="G18" s="19"/>
      <c r="H18" s="19"/>
      <c r="I18" s="25"/>
      <c r="J18" s="19">
        <f t="shared" si="0"/>
        <v>381.1</v>
      </c>
      <c r="K18" s="25">
        <f>ROUND(160/2.98,0)*39/44</f>
        <v>47.863636363636367</v>
      </c>
      <c r="L18" s="19"/>
      <c r="M18" s="19">
        <f t="shared" si="2"/>
        <v>47.9</v>
      </c>
      <c r="N18" s="21">
        <f t="shared" si="3"/>
        <v>5.3691275167785237</v>
      </c>
      <c r="O18" s="44" t="s">
        <v>753</v>
      </c>
    </row>
    <row r="19" spans="1:16" s="24" customFormat="1" ht="48.75" customHeight="1" x14ac:dyDescent="0.25">
      <c r="A19" s="418">
        <v>10</v>
      </c>
      <c r="B19" s="173" t="s">
        <v>73</v>
      </c>
      <c r="C19" s="175" t="s">
        <v>74</v>
      </c>
      <c r="D19" s="17">
        <f>430</f>
        <v>430</v>
      </c>
      <c r="E19" s="29"/>
      <c r="F19" s="29"/>
      <c r="G19" s="29"/>
      <c r="H19" s="29"/>
      <c r="I19" s="29">
        <f>(D19*15/32)</f>
        <v>201.5625</v>
      </c>
      <c r="J19" s="53">
        <f t="shared" si="0"/>
        <v>228.4</v>
      </c>
      <c r="K19" s="53">
        <f>ROUND(160/2.98,0)</f>
        <v>54</v>
      </c>
      <c r="L19" s="53"/>
      <c r="M19" s="53">
        <f t="shared" si="2"/>
        <v>54</v>
      </c>
      <c r="N19" s="53"/>
      <c r="O19" s="30" t="s">
        <v>751</v>
      </c>
    </row>
    <row r="20" spans="1:16" s="24" customFormat="1" ht="99" customHeight="1" x14ac:dyDescent="0.25">
      <c r="A20" s="14">
        <v>11</v>
      </c>
      <c r="B20" s="34" t="s">
        <v>75</v>
      </c>
      <c r="C20" s="35" t="s">
        <v>46</v>
      </c>
      <c r="D20" s="45">
        <v>430</v>
      </c>
      <c r="E20" s="25"/>
      <c r="F20" s="25"/>
      <c r="G20" s="25"/>
      <c r="H20" s="25"/>
      <c r="I20" s="25"/>
      <c r="J20" s="20">
        <f t="shared" si="0"/>
        <v>430</v>
      </c>
      <c r="K20" s="20">
        <f>ROUND(160/2.98,0)</f>
        <v>54</v>
      </c>
      <c r="L20" s="21"/>
      <c r="M20" s="20">
        <f t="shared" si="2"/>
        <v>54</v>
      </c>
      <c r="N20" s="21">
        <f>24/2.98</f>
        <v>8.053691275167786</v>
      </c>
      <c r="O20" s="46" t="s">
        <v>766</v>
      </c>
    </row>
    <row r="21" spans="1:16" s="24" customFormat="1" ht="142.5" customHeight="1" x14ac:dyDescent="0.25">
      <c r="A21" s="14">
        <v>12</v>
      </c>
      <c r="B21" s="34" t="s">
        <v>76</v>
      </c>
      <c r="C21" s="35" t="s">
        <v>77</v>
      </c>
      <c r="D21" s="45">
        <f>430</f>
        <v>430</v>
      </c>
      <c r="E21" s="25"/>
      <c r="F21" s="25"/>
      <c r="G21" s="25"/>
      <c r="H21" s="25"/>
      <c r="I21" s="25">
        <f>(D21*0.15*11/32)</f>
        <v>22.171875</v>
      </c>
      <c r="J21" s="19">
        <f t="shared" si="0"/>
        <v>407.8</v>
      </c>
      <c r="K21" s="45">
        <f>ROUND(160/2.98,0)</f>
        <v>54</v>
      </c>
      <c r="L21" s="21"/>
      <c r="M21" s="20">
        <f t="shared" si="2"/>
        <v>54</v>
      </c>
      <c r="N21" s="21">
        <f>28/2.98</f>
        <v>9.3959731543624159</v>
      </c>
      <c r="O21" s="46" t="s">
        <v>767</v>
      </c>
      <c r="P21" s="411"/>
    </row>
    <row r="22" spans="1:16" s="24" customFormat="1" ht="111" customHeight="1" x14ac:dyDescent="0.25">
      <c r="A22" s="14">
        <v>13</v>
      </c>
      <c r="B22" s="34" t="s">
        <v>78</v>
      </c>
      <c r="C22" s="35" t="s">
        <v>44</v>
      </c>
      <c r="D22" s="45">
        <v>430</v>
      </c>
      <c r="E22" s="25"/>
      <c r="F22" s="25"/>
      <c r="G22" s="25"/>
      <c r="H22" s="25"/>
      <c r="I22" s="25"/>
      <c r="J22" s="20">
        <f t="shared" si="0"/>
        <v>430</v>
      </c>
      <c r="K22" s="20">
        <f>ROUND(160/2.98,0)</f>
        <v>54</v>
      </c>
      <c r="L22" s="21"/>
      <c r="M22" s="20">
        <f t="shared" si="2"/>
        <v>54</v>
      </c>
      <c r="N22" s="21">
        <f>28/2.98</f>
        <v>9.3959731543624159</v>
      </c>
      <c r="O22" s="46" t="s">
        <v>764</v>
      </c>
      <c r="P22" s="180"/>
    </row>
    <row r="23" spans="1:16" s="24" customFormat="1" ht="90.75" customHeight="1" x14ac:dyDescent="0.25">
      <c r="A23" s="14">
        <v>14</v>
      </c>
      <c r="B23" s="34" t="s">
        <v>79</v>
      </c>
      <c r="C23" s="35" t="s">
        <v>74</v>
      </c>
      <c r="D23" s="45">
        <f>430</f>
        <v>430</v>
      </c>
      <c r="E23" s="25"/>
      <c r="F23" s="25"/>
      <c r="G23" s="25"/>
      <c r="H23" s="25"/>
      <c r="I23" s="25"/>
      <c r="J23" s="20">
        <f t="shared" si="0"/>
        <v>430</v>
      </c>
      <c r="K23" s="67">
        <f>ROUND(160/2.98,0)</f>
        <v>54</v>
      </c>
      <c r="L23" s="21"/>
      <c r="M23" s="20">
        <f t="shared" si="2"/>
        <v>54</v>
      </c>
      <c r="N23" s="21">
        <f>20/2.98</f>
        <v>6.7114093959731544</v>
      </c>
      <c r="O23" s="47" t="s">
        <v>759</v>
      </c>
      <c r="P23" s="182"/>
    </row>
    <row r="24" spans="1:16" s="24" customFormat="1" ht="116.25" customHeight="1" x14ac:dyDescent="0.25">
      <c r="A24" s="14">
        <v>15</v>
      </c>
      <c r="B24" s="34" t="s">
        <v>423</v>
      </c>
      <c r="C24" s="35" t="s">
        <v>425</v>
      </c>
      <c r="D24" s="45">
        <v>430</v>
      </c>
      <c r="E24" s="25"/>
      <c r="F24" s="25"/>
      <c r="G24" s="25"/>
      <c r="H24" s="25"/>
      <c r="I24" s="25"/>
      <c r="J24" s="20">
        <f t="shared" si="0"/>
        <v>430</v>
      </c>
      <c r="K24" s="67">
        <f t="shared" ref="K24:K25" si="4">ROUND(160/2.98,0)</f>
        <v>54</v>
      </c>
      <c r="L24" s="21"/>
      <c r="M24" s="20">
        <f t="shared" si="2"/>
        <v>54</v>
      </c>
      <c r="N24" s="21">
        <f>28/2.98</f>
        <v>9.3959731543624159</v>
      </c>
      <c r="O24" s="46" t="s">
        <v>764</v>
      </c>
      <c r="P24" s="193"/>
    </row>
    <row r="25" spans="1:16" s="24" customFormat="1" ht="117" customHeight="1" x14ac:dyDescent="0.25">
      <c r="A25" s="14">
        <v>16</v>
      </c>
      <c r="B25" s="34" t="s">
        <v>424</v>
      </c>
      <c r="C25" s="35" t="s">
        <v>166</v>
      </c>
      <c r="D25" s="45">
        <v>430</v>
      </c>
      <c r="E25" s="25"/>
      <c r="F25" s="25"/>
      <c r="G25" s="25"/>
      <c r="H25" s="25"/>
      <c r="I25" s="25"/>
      <c r="J25" s="20">
        <f t="shared" si="0"/>
        <v>430</v>
      </c>
      <c r="K25" s="67">
        <f t="shared" si="4"/>
        <v>54</v>
      </c>
      <c r="L25" s="21"/>
      <c r="M25" s="20">
        <f t="shared" si="2"/>
        <v>54</v>
      </c>
      <c r="N25" s="21">
        <f>28/2.98</f>
        <v>9.3959731543624159</v>
      </c>
      <c r="O25" s="46" t="s">
        <v>764</v>
      </c>
      <c r="P25" s="193"/>
    </row>
    <row r="26" spans="1:16" x14ac:dyDescent="0.25">
      <c r="J26" s="118"/>
    </row>
    <row r="27" spans="1:16" x14ac:dyDescent="0.25">
      <c r="J27" s="118"/>
      <c r="K27" s="527" t="s">
        <v>750</v>
      </c>
      <c r="L27" s="527"/>
      <c r="M27" s="527"/>
      <c r="N27" s="527"/>
      <c r="O27" s="527"/>
    </row>
    <row r="28" spans="1:16" x14ac:dyDescent="0.25">
      <c r="B28" s="451" t="s">
        <v>319</v>
      </c>
      <c r="C28" s="451"/>
      <c r="J28" s="118"/>
      <c r="K28" s="451" t="s">
        <v>747</v>
      </c>
      <c r="L28" s="451"/>
      <c r="M28" s="451"/>
      <c r="N28" s="451"/>
      <c r="O28" s="451"/>
    </row>
    <row r="29" spans="1:16" x14ac:dyDescent="0.25">
      <c r="J29" s="118"/>
    </row>
  </sheetData>
  <mergeCells count="19">
    <mergeCell ref="A1:D1"/>
    <mergeCell ref="A2:D2"/>
    <mergeCell ref="A3:D3"/>
    <mergeCell ref="A6:O6"/>
    <mergeCell ref="A8:A9"/>
    <mergeCell ref="B8:C9"/>
    <mergeCell ref="D8:D9"/>
    <mergeCell ref="I8:I9"/>
    <mergeCell ref="J8:J9"/>
    <mergeCell ref="I1:N1"/>
    <mergeCell ref="I2:N2"/>
    <mergeCell ref="K27:O27"/>
    <mergeCell ref="B28:C28"/>
    <mergeCell ref="K28:O28"/>
    <mergeCell ref="A5:O5"/>
    <mergeCell ref="E8:G8"/>
    <mergeCell ref="H8:H9"/>
    <mergeCell ref="K8:N8"/>
    <mergeCell ref="O8:O9"/>
  </mergeCells>
  <printOptions horizontalCentered="1"/>
  <pageMargins left="0.47244094488188981" right="0.31496062992125984" top="0.59055118110236227" bottom="0.55118110236220474" header="0.31496062992125984" footer="0.31496062992125984"/>
  <pageSetup paperSize="9" orientation="landscape" r:id="rId1"/>
  <headerFooter differentFirst="1">
    <oddHeader>Page 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1"/>
  <sheetViews>
    <sheetView topLeftCell="A4" zoomScaleNormal="100" workbookViewId="0">
      <selection activeCell="G23" sqref="G23"/>
    </sheetView>
  </sheetViews>
  <sheetFormatPr defaultRowHeight="16.5" x14ac:dyDescent="0.25"/>
  <cols>
    <col min="1" max="1" width="5" style="4" customWidth="1"/>
    <col min="2" max="2" width="17.85546875" style="4" customWidth="1"/>
    <col min="3" max="3" width="8.28515625" style="117" customWidth="1"/>
    <col min="4" max="4" width="22" style="4" customWidth="1"/>
    <col min="5" max="5" width="24.5703125" style="4" customWidth="1"/>
    <col min="6" max="6" width="12.28515625" style="4" customWidth="1"/>
    <col min="7" max="7" width="16" style="4" customWidth="1"/>
    <col min="8" max="8" width="25.42578125" style="119" customWidth="1"/>
    <col min="9" max="9" width="13.42578125" style="4" customWidth="1"/>
    <col min="10" max="10" width="28.140625" style="4" customWidth="1"/>
    <col min="11" max="11" width="20.140625" style="4" customWidth="1"/>
    <col min="12" max="12" width="30.140625" style="4" customWidth="1"/>
    <col min="13" max="13" width="15.7109375" style="4" bestFit="1" customWidth="1"/>
    <col min="14" max="14" width="11.42578125" style="4" customWidth="1"/>
    <col min="15" max="15" width="11" style="4" customWidth="1"/>
    <col min="16" max="16" width="14.85546875" style="4" bestFit="1" customWidth="1"/>
    <col min="17" max="17" width="9.5703125" style="4" bestFit="1" customWidth="1"/>
    <col min="18" max="16384" width="9.140625" style="4"/>
  </cols>
  <sheetData>
    <row r="1" spans="1:13" s="2" customFormat="1" ht="15.75" customHeight="1" x14ac:dyDescent="0.25">
      <c r="A1" s="449" t="s">
        <v>0</v>
      </c>
      <c r="B1" s="449"/>
      <c r="C1" s="449"/>
      <c r="D1" s="449"/>
      <c r="E1" s="450" t="s">
        <v>1</v>
      </c>
      <c r="F1" s="450"/>
      <c r="G1" s="450"/>
      <c r="H1" s="450"/>
      <c r="I1" s="120"/>
      <c r="J1" s="120"/>
    </row>
    <row r="2" spans="1:13" s="2" customFormat="1" ht="16.5" customHeight="1" x14ac:dyDescent="0.25">
      <c r="A2" s="450" t="s">
        <v>2</v>
      </c>
      <c r="B2" s="450"/>
      <c r="C2" s="450"/>
      <c r="D2" s="450"/>
      <c r="E2" s="537" t="s">
        <v>3</v>
      </c>
      <c r="F2" s="537"/>
      <c r="G2" s="537"/>
      <c r="H2" s="537"/>
      <c r="I2" s="120"/>
      <c r="J2" s="120"/>
    </row>
    <row r="3" spans="1:13" s="2" customFormat="1" ht="16.5" customHeight="1" x14ac:dyDescent="0.25">
      <c r="A3" s="450" t="s">
        <v>4</v>
      </c>
      <c r="B3" s="450"/>
      <c r="C3" s="450"/>
      <c r="D3" s="450"/>
      <c r="E3" s="1"/>
      <c r="F3" s="1"/>
      <c r="G3" s="189"/>
      <c r="H3" s="1"/>
    </row>
    <row r="4" spans="1:13" x14ac:dyDescent="0.25">
      <c r="A4" s="3"/>
      <c r="B4" s="3"/>
      <c r="C4" s="3"/>
      <c r="D4" s="3"/>
      <c r="E4" s="3"/>
      <c r="F4" s="3"/>
      <c r="G4" s="191"/>
      <c r="H4" s="1"/>
    </row>
    <row r="5" spans="1:13" s="5" customFormat="1" ht="20.25" x14ac:dyDescent="0.25">
      <c r="A5" s="448" t="s">
        <v>321</v>
      </c>
      <c r="B5" s="448"/>
      <c r="C5" s="448"/>
      <c r="D5" s="448"/>
      <c r="E5" s="448"/>
      <c r="F5" s="448"/>
      <c r="G5" s="448"/>
      <c r="H5" s="448"/>
    </row>
    <row r="6" spans="1:13" s="5" customFormat="1" ht="19.5" customHeight="1" x14ac:dyDescent="0.25">
      <c r="A6" s="448" t="s">
        <v>396</v>
      </c>
      <c r="B6" s="448"/>
      <c r="C6" s="448"/>
      <c r="D6" s="448"/>
      <c r="E6" s="448"/>
      <c r="F6" s="448"/>
      <c r="G6" s="448"/>
      <c r="H6" s="448"/>
    </row>
    <row r="7" spans="1:13" s="5" customFormat="1" ht="19.5" customHeight="1" x14ac:dyDescent="0.25">
      <c r="A7" s="6"/>
      <c r="B7" s="7"/>
      <c r="C7" s="8"/>
      <c r="D7" s="6"/>
      <c r="E7" s="6"/>
      <c r="F7" s="6"/>
      <c r="G7" s="6"/>
      <c r="H7" s="9"/>
    </row>
    <row r="8" spans="1:13" s="5" customFormat="1" ht="66.75" customHeight="1" x14ac:dyDescent="0.25">
      <c r="A8" s="121" t="s">
        <v>322</v>
      </c>
      <c r="B8" s="538" t="s">
        <v>6</v>
      </c>
      <c r="C8" s="539"/>
      <c r="D8" s="121" t="s">
        <v>323</v>
      </c>
      <c r="E8" s="121" t="s">
        <v>324</v>
      </c>
      <c r="F8" s="121" t="s">
        <v>325</v>
      </c>
      <c r="G8" s="190" t="s">
        <v>418</v>
      </c>
      <c r="H8" s="121" t="s">
        <v>12</v>
      </c>
    </row>
    <row r="9" spans="1:13" s="24" customFormat="1" ht="36" customHeight="1" x14ac:dyDescent="0.25">
      <c r="A9" s="14">
        <v>1</v>
      </c>
      <c r="B9" s="15" t="s">
        <v>326</v>
      </c>
      <c r="C9" s="16" t="s">
        <v>140</v>
      </c>
      <c r="D9" s="21" t="s">
        <v>415</v>
      </c>
      <c r="E9" s="21"/>
      <c r="F9" s="186">
        <f>430*0.2* 7/44</f>
        <v>13.681818181818182</v>
      </c>
      <c r="G9" s="186"/>
      <c r="H9" s="30" t="s">
        <v>414</v>
      </c>
      <c r="I9" s="37"/>
      <c r="J9" s="23"/>
      <c r="K9" s="23"/>
      <c r="L9" s="23"/>
      <c r="M9" s="23"/>
    </row>
    <row r="10" spans="1:13" s="24" customFormat="1" ht="63" customHeight="1" x14ac:dyDescent="0.25">
      <c r="A10" s="14">
        <f>A9+1</f>
        <v>2</v>
      </c>
      <c r="B10" s="15" t="s">
        <v>327</v>
      </c>
      <c r="C10" s="16" t="s">
        <v>328</v>
      </c>
      <c r="D10" s="20" t="s">
        <v>413</v>
      </c>
      <c r="E10" s="20"/>
      <c r="F10" s="53">
        <f>430*0.08</f>
        <v>34.4</v>
      </c>
      <c r="G10" s="53"/>
      <c r="H10" s="26" t="s">
        <v>406</v>
      </c>
      <c r="I10" s="111"/>
      <c r="J10" s="23"/>
      <c r="K10" s="23"/>
      <c r="L10" s="23"/>
      <c r="M10" s="23"/>
    </row>
    <row r="11" spans="1:13" s="24" customFormat="1" ht="94.5" customHeight="1" x14ac:dyDescent="0.3">
      <c r="A11" s="14">
        <f t="shared" ref="A11:A22" si="0">A10+1</f>
        <v>3</v>
      </c>
      <c r="B11" s="15" t="s">
        <v>330</v>
      </c>
      <c r="C11" s="16" t="s">
        <v>239</v>
      </c>
      <c r="D11" s="20" t="s">
        <v>329</v>
      </c>
      <c r="E11" s="20"/>
      <c r="F11" s="53">
        <f>430*0.1</f>
        <v>43</v>
      </c>
      <c r="G11" s="53"/>
      <c r="H11" s="81" t="s">
        <v>403</v>
      </c>
      <c r="J11" s="28"/>
      <c r="K11" s="28"/>
      <c r="L11" s="32"/>
      <c r="M11" s="28"/>
    </row>
    <row r="12" spans="1:13" s="24" customFormat="1" ht="36" customHeight="1" x14ac:dyDescent="0.3">
      <c r="A12" s="14">
        <f t="shared" si="0"/>
        <v>4</v>
      </c>
      <c r="B12" s="15" t="s">
        <v>333</v>
      </c>
      <c r="C12" s="16" t="s">
        <v>334</v>
      </c>
      <c r="D12" s="20" t="s">
        <v>335</v>
      </c>
      <c r="E12" s="20" t="s">
        <v>332</v>
      </c>
      <c r="F12" s="17">
        <f>430*0.18</f>
        <v>77.399999999999991</v>
      </c>
      <c r="G12" s="17" t="s">
        <v>538</v>
      </c>
      <c r="H12" s="22"/>
      <c r="J12" s="28"/>
      <c r="K12" s="28"/>
      <c r="L12" s="28"/>
      <c r="M12" s="28"/>
    </row>
    <row r="13" spans="1:13" s="24" customFormat="1" ht="36" customHeight="1" x14ac:dyDescent="0.25">
      <c r="A13" s="14">
        <f t="shared" si="0"/>
        <v>5</v>
      </c>
      <c r="B13" s="15" t="s">
        <v>165</v>
      </c>
      <c r="C13" s="16" t="s">
        <v>194</v>
      </c>
      <c r="D13" s="20" t="s">
        <v>336</v>
      </c>
      <c r="E13" s="20" t="s">
        <v>337</v>
      </c>
      <c r="F13" s="17">
        <f>629*0.14</f>
        <v>88.06</v>
      </c>
      <c r="G13" s="17"/>
      <c r="H13" s="27"/>
    </row>
    <row r="14" spans="1:13" s="24" customFormat="1" ht="93" customHeight="1" x14ac:dyDescent="0.25">
      <c r="A14" s="14">
        <f t="shared" si="0"/>
        <v>6</v>
      </c>
      <c r="B14" s="15" t="s">
        <v>338</v>
      </c>
      <c r="C14" s="16" t="s">
        <v>339</v>
      </c>
      <c r="D14" s="20" t="s">
        <v>335</v>
      </c>
      <c r="E14" s="20" t="s">
        <v>337</v>
      </c>
      <c r="F14" s="17">
        <f>430*0.18</f>
        <v>77.399999999999991</v>
      </c>
      <c r="G14" s="17"/>
      <c r="H14" s="81" t="s">
        <v>411</v>
      </c>
    </row>
    <row r="15" spans="1:13" s="24" customFormat="1" ht="37.5" customHeight="1" x14ac:dyDescent="0.25">
      <c r="A15" s="14">
        <f t="shared" si="0"/>
        <v>7</v>
      </c>
      <c r="B15" s="15" t="s">
        <v>340</v>
      </c>
      <c r="C15" s="16" t="s">
        <v>341</v>
      </c>
      <c r="D15" s="20" t="s">
        <v>336</v>
      </c>
      <c r="E15" s="20" t="s">
        <v>342</v>
      </c>
      <c r="F15" s="17">
        <f>430*0.14</f>
        <v>60.2</v>
      </c>
      <c r="G15" s="17"/>
      <c r="H15" s="27"/>
    </row>
    <row r="16" spans="1:13" s="24" customFormat="1" ht="37.5" customHeight="1" x14ac:dyDescent="0.25">
      <c r="A16" s="14">
        <f t="shared" si="0"/>
        <v>8</v>
      </c>
      <c r="B16" s="15" t="s">
        <v>343</v>
      </c>
      <c r="C16" s="16" t="s">
        <v>189</v>
      </c>
      <c r="D16" s="20" t="s">
        <v>336</v>
      </c>
      <c r="E16" s="20" t="s">
        <v>344</v>
      </c>
      <c r="F16" s="17">
        <f>430*0.14</f>
        <v>60.2</v>
      </c>
      <c r="G16" s="17"/>
      <c r="H16" s="22"/>
    </row>
    <row r="17" spans="1:12" s="24" customFormat="1" ht="36" customHeight="1" x14ac:dyDescent="0.25">
      <c r="A17" s="14">
        <f t="shared" si="0"/>
        <v>9</v>
      </c>
      <c r="B17" s="15" t="s">
        <v>345</v>
      </c>
      <c r="C17" s="16" t="s">
        <v>346</v>
      </c>
      <c r="D17" s="20" t="s">
        <v>336</v>
      </c>
      <c r="E17" s="20" t="s">
        <v>347</v>
      </c>
      <c r="F17" s="17">
        <f>430*0.14</f>
        <v>60.2</v>
      </c>
      <c r="G17" s="17"/>
      <c r="H17" s="27"/>
    </row>
    <row r="18" spans="1:12" s="24" customFormat="1" ht="36" customHeight="1" x14ac:dyDescent="0.25">
      <c r="A18" s="14">
        <f t="shared" si="0"/>
        <v>10</v>
      </c>
      <c r="B18" s="15" t="s">
        <v>110</v>
      </c>
      <c r="C18" s="16" t="s">
        <v>159</v>
      </c>
      <c r="D18" s="20" t="s">
        <v>335</v>
      </c>
      <c r="E18" s="20" t="s">
        <v>347</v>
      </c>
      <c r="F18" s="17">
        <f>430*0.18</f>
        <v>77.399999999999991</v>
      </c>
      <c r="G18" s="17"/>
      <c r="H18" s="27"/>
    </row>
    <row r="19" spans="1:12" s="24" customFormat="1" ht="36" customHeight="1" x14ac:dyDescent="0.25">
      <c r="A19" s="14">
        <f t="shared" si="0"/>
        <v>11</v>
      </c>
      <c r="B19" s="15" t="s">
        <v>348</v>
      </c>
      <c r="C19" s="16" t="s">
        <v>166</v>
      </c>
      <c r="D19" s="20" t="s">
        <v>349</v>
      </c>
      <c r="E19" s="20" t="s">
        <v>347</v>
      </c>
      <c r="F19" s="53">
        <f>430*0.2</f>
        <v>86</v>
      </c>
      <c r="G19" s="53" t="s">
        <v>535</v>
      </c>
      <c r="H19" s="27"/>
    </row>
    <row r="20" spans="1:12" s="24" customFormat="1" ht="36" customHeight="1" x14ac:dyDescent="0.25">
      <c r="A20" s="14">
        <f t="shared" si="0"/>
        <v>12</v>
      </c>
      <c r="B20" s="15" t="s">
        <v>234</v>
      </c>
      <c r="C20" s="16" t="s">
        <v>350</v>
      </c>
      <c r="D20" s="20" t="s">
        <v>351</v>
      </c>
      <c r="E20" s="20" t="s">
        <v>352</v>
      </c>
      <c r="F20" s="187">
        <f>430*0.14</f>
        <v>60.2</v>
      </c>
      <c r="G20" s="187"/>
      <c r="H20" s="36"/>
    </row>
    <row r="21" spans="1:12" s="24" customFormat="1" ht="36" customHeight="1" x14ac:dyDescent="0.25">
      <c r="A21" s="14">
        <f t="shared" si="0"/>
        <v>13</v>
      </c>
      <c r="B21" s="15" t="s">
        <v>353</v>
      </c>
      <c r="C21" s="16" t="s">
        <v>157</v>
      </c>
      <c r="D21" s="20" t="s">
        <v>354</v>
      </c>
      <c r="E21" s="20" t="s">
        <v>352</v>
      </c>
      <c r="F21" s="187">
        <f>430*0.18</f>
        <v>77.399999999999991</v>
      </c>
      <c r="G21" s="187" t="s">
        <v>486</v>
      </c>
      <c r="H21" s="122"/>
    </row>
    <row r="22" spans="1:12" s="24" customFormat="1" ht="36" customHeight="1" x14ac:dyDescent="0.25">
      <c r="A22" s="14">
        <f t="shared" si="0"/>
        <v>14</v>
      </c>
      <c r="B22" s="15" t="s">
        <v>355</v>
      </c>
      <c r="C22" s="16" t="s">
        <v>356</v>
      </c>
      <c r="D22" s="19" t="s">
        <v>357</v>
      </c>
      <c r="E22" s="19" t="s">
        <v>358</v>
      </c>
      <c r="F22" s="17">
        <f>430*0.14</f>
        <v>60.2</v>
      </c>
      <c r="G22" s="17"/>
      <c r="H22" s="44"/>
      <c r="J22" s="123"/>
    </row>
    <row r="23" spans="1:12" ht="100.5" customHeight="1" x14ac:dyDescent="0.25">
      <c r="A23" s="130">
        <v>15</v>
      </c>
      <c r="B23" s="97" t="s">
        <v>303</v>
      </c>
      <c r="C23" s="95" t="s">
        <v>292</v>
      </c>
      <c r="D23" s="130" t="s">
        <v>407</v>
      </c>
      <c r="E23" s="131" t="s">
        <v>408</v>
      </c>
      <c r="F23" s="17">
        <f>(430*20/44)+(430*0.2*5/44)</f>
        <v>205.22727272727275</v>
      </c>
      <c r="G23" s="17" t="s">
        <v>543</v>
      </c>
      <c r="H23" s="131" t="s">
        <v>417</v>
      </c>
    </row>
    <row r="24" spans="1:12" ht="18.75" x14ac:dyDescent="0.25">
      <c r="B24" s="125"/>
      <c r="C24" s="126"/>
      <c r="D24" s="125"/>
      <c r="E24" s="125"/>
      <c r="F24" s="540"/>
      <c r="G24" s="540"/>
      <c r="H24" s="540"/>
    </row>
    <row r="25" spans="1:12" ht="24" customHeight="1" x14ac:dyDescent="0.25">
      <c r="B25" s="541" t="s">
        <v>359</v>
      </c>
      <c r="C25" s="541"/>
      <c r="D25" s="541"/>
      <c r="E25" s="541" t="s">
        <v>416</v>
      </c>
      <c r="F25" s="541"/>
      <c r="G25" s="541"/>
      <c r="H25" s="541"/>
      <c r="I25" s="127"/>
      <c r="J25" s="127"/>
      <c r="K25" s="127"/>
      <c r="L25" s="127"/>
    </row>
    <row r="31" spans="1:12" x14ac:dyDescent="0.25">
      <c r="B31" s="452"/>
      <c r="C31" s="452"/>
      <c r="D31" s="452"/>
      <c r="E31" s="128"/>
      <c r="H31" s="129"/>
    </row>
  </sheetData>
  <autoFilter ref="B8:H22">
    <filterColumn colId="0" showButton="0"/>
  </autoFilter>
  <mergeCells count="12">
    <mergeCell ref="B31:D31"/>
    <mergeCell ref="A1:D1"/>
    <mergeCell ref="E1:H1"/>
    <mergeCell ref="A2:D2"/>
    <mergeCell ref="E2:H2"/>
    <mergeCell ref="A3:D3"/>
    <mergeCell ref="A5:H5"/>
    <mergeCell ref="A6:H6"/>
    <mergeCell ref="B8:C8"/>
    <mergeCell ref="F24:H24"/>
    <mergeCell ref="B25:D25"/>
    <mergeCell ref="E25:H25"/>
  </mergeCells>
  <printOptions horizontalCentered="1"/>
  <pageMargins left="0.47244094488188981" right="0.31496062992125984" top="0.59055118110236227" bottom="0.55118110236220474" header="0.31496062992125984" footer="0.31496062992125984"/>
  <pageSetup paperSize="9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GHI CHÚ 2025-2026</vt:lpstr>
      <vt:lpstr>TIẾN ĐỘ 2024-2025</vt:lpstr>
      <vt:lpstr>GV nghỉ việc 2024-2025 _T10</vt:lpstr>
      <vt:lpstr>TIẾN ĐỘ 2025-2026</vt:lpstr>
      <vt:lpstr>KL kiêm nhiệm 2024-2025</vt:lpstr>
      <vt:lpstr>KL kiêm nhiệm 2025-2026</vt:lpstr>
      <vt:lpstr>GV KIÊM CHỨC 2024-2025</vt:lpstr>
      <vt:lpstr>'TIẾN ĐỘ 2025-2026'!Print_Area</vt:lpstr>
      <vt:lpstr>'GV KIÊM CHỨC 2024-2025'!Print_Titles</vt:lpstr>
      <vt:lpstr>'GV nghỉ việc 2024-2025 _T10'!Print_Titles</vt:lpstr>
      <vt:lpstr>'KL kiêm nhiệm 2024-2025'!Print_Titles</vt:lpstr>
      <vt:lpstr>'KL kiêm nhiệm 2025-2026'!Print_Titles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2025-07-11T07:03:54Z</cp:lastPrinted>
  <dcterms:created xsi:type="dcterms:W3CDTF">2025-05-23T03:28:55Z</dcterms:created>
  <dcterms:modified xsi:type="dcterms:W3CDTF">2026-09-03T02:23:52Z</dcterms:modified>
</cp:coreProperties>
</file>